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28-09-2023\"/>
    </mc:Choice>
  </mc:AlternateContent>
  <bookViews>
    <workbookView xWindow="-120" yWindow="-120" windowWidth="29040" windowHeight="15840" firstSheet="25" activeTab="27"/>
  </bookViews>
  <sheets>
    <sheet name="HOSP_PEDIATRICA_01_09_2025" sheetId="1" r:id="rId1"/>
    <sheet name="HOSP_PEDIATRICA_02_09_2025" sheetId="2" r:id="rId2"/>
    <sheet name="HOSP_PEDIATRICA_03_09_2025" sheetId="3" r:id="rId3"/>
    <sheet name="HOSP_PEDIATRICA_04_09_2025" sheetId="4" r:id="rId4"/>
    <sheet name="HOSP_PEDIATRICA_05_09_2025" sheetId="5" r:id="rId5"/>
    <sheet name="HOSP_PEDIATRICA_06_09_2025" sheetId="6" r:id="rId6"/>
    <sheet name="HOSP_PEDIATRICA_07_09_2025" sheetId="7" r:id="rId7"/>
    <sheet name="HOSP_PEDIATRICA_08_09_2025" sheetId="8" r:id="rId8"/>
    <sheet name="HOSP_PEDIATRICA_09_09_2025" sheetId="9" r:id="rId9"/>
    <sheet name="HOSP_PEDIATRICA_10_09_2025" sheetId="10" r:id="rId10"/>
    <sheet name="HOSP_PEDIATRICA_11_09_2025" sheetId="11" r:id="rId11"/>
    <sheet name="HOSP_PEDIATRICA_12_09_2025" sheetId="12" r:id="rId12"/>
    <sheet name="HOSP_PEDIATRICA_13_09_2025" sheetId="13" r:id="rId13"/>
    <sheet name="HOSP_PEDIATRICA_14_09_2025" sheetId="14" r:id="rId14"/>
    <sheet name="HOSP_PEDIATRICA_15_09_2025" sheetId="15" r:id="rId15"/>
    <sheet name="HOSP_PEDIATRICA_16_09_2025" sheetId="16" r:id="rId16"/>
    <sheet name="HOSP_PEDIATRICA_17_09_2025" sheetId="17" r:id="rId17"/>
    <sheet name="HOSP_PEDIATRICA_18_09_2025" sheetId="18" r:id="rId18"/>
    <sheet name="HOSP_PEDIATRICA_19_09_2025" sheetId="19" r:id="rId19"/>
    <sheet name="HOSP_PEDIATRICA_20_09_2025" sheetId="20" r:id="rId20"/>
    <sheet name="HOSP_PEDIATRICA_21_09_2025" sheetId="21" r:id="rId21"/>
    <sheet name="HOSP_PEDIATRICA_22_09_2025" sheetId="22" r:id="rId22"/>
    <sheet name="HOSP_PEDIATRICA_23_09_2025" sheetId="23" r:id="rId23"/>
    <sheet name="HOSP_PEDIATRICA_24_09_2025" sheetId="24" r:id="rId24"/>
    <sheet name="HOSP_PEDIATRICA_25_09_2025" sheetId="25" r:id="rId25"/>
    <sheet name="HOSP_PEDIATRICA_26_09_2025" sheetId="26" r:id="rId26"/>
    <sheet name="HOSP_PEDIATRICA_27_09_2025" sheetId="27" r:id="rId27"/>
    <sheet name="HOSP_PEDIATRICA_28_09_2025" sheetId="28" r:id="rId28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28" l="1"/>
  <c r="B38" i="28"/>
  <c r="D38" i="28" s="1"/>
  <c r="C38" i="27" l="1"/>
  <c r="D38" i="27" s="1"/>
  <c r="B38" i="27"/>
  <c r="C38" i="26" l="1"/>
  <c r="D38" i="26" s="1"/>
  <c r="B38" i="26"/>
  <c r="C38" i="25"/>
  <c r="D38" i="25" s="1"/>
  <c r="B38" i="25"/>
  <c r="C38" i="24"/>
  <c r="D38" i="24" s="1"/>
  <c r="B38" i="24"/>
  <c r="C38" i="23" l="1"/>
  <c r="D38" i="23" s="1"/>
  <c r="B38" i="23"/>
  <c r="C38" i="22" l="1"/>
  <c r="D38" i="22" s="1"/>
  <c r="B38" i="22"/>
  <c r="C38" i="21" l="1"/>
  <c r="D38" i="21" s="1"/>
  <c r="B38" i="21"/>
  <c r="D34" i="21"/>
  <c r="C38" i="20"/>
  <c r="B38" i="20"/>
  <c r="C38" i="19"/>
  <c r="B38" i="19"/>
  <c r="D38" i="19" l="1"/>
  <c r="D38" i="20"/>
  <c r="C38" i="18"/>
  <c r="B38" i="18"/>
  <c r="D38" i="18" l="1"/>
  <c r="C38" i="17"/>
  <c r="B38" i="17"/>
  <c r="C38" i="16"/>
  <c r="D38" i="16" s="1"/>
  <c r="B38" i="16"/>
  <c r="C38" i="15"/>
  <c r="B38" i="15"/>
  <c r="D12" i="15"/>
  <c r="C38" i="14"/>
  <c r="B38" i="14"/>
  <c r="D38" i="15" l="1"/>
  <c r="D38" i="17"/>
  <c r="D38" i="14"/>
  <c r="C38" i="13"/>
  <c r="D38" i="13" s="1"/>
  <c r="B38" i="13"/>
  <c r="C38" i="12" l="1"/>
  <c r="B38" i="12"/>
  <c r="C38" i="11"/>
  <c r="B38" i="11"/>
  <c r="C38" i="10"/>
  <c r="B38" i="10"/>
  <c r="C38" i="9"/>
  <c r="B38" i="9"/>
  <c r="C38" i="8"/>
  <c r="B38" i="8"/>
  <c r="C38" i="7"/>
  <c r="B38" i="7"/>
  <c r="D34" i="7"/>
  <c r="D28" i="7"/>
  <c r="C38" i="6"/>
  <c r="B38" i="6"/>
  <c r="D30" i="6"/>
  <c r="C38" i="5"/>
  <c r="B38" i="5"/>
  <c r="D31" i="4"/>
  <c r="C38" i="4"/>
  <c r="B38" i="4"/>
  <c r="C38" i="3"/>
  <c r="B38" i="3"/>
  <c r="C38" i="2"/>
  <c r="B38" i="2"/>
  <c r="C38" i="1"/>
  <c r="B38" i="1"/>
  <c r="D38" i="4" l="1"/>
  <c r="D38" i="8"/>
  <c r="D38" i="10"/>
  <c r="D38" i="3"/>
  <c r="D38" i="6"/>
  <c r="D38" i="7"/>
  <c r="D38" i="9"/>
  <c r="D38" i="11"/>
  <c r="D38" i="1"/>
  <c r="D38" i="5"/>
  <c r="D38" i="2"/>
  <c r="D38" i="12"/>
</calcChain>
</file>

<file path=xl/sharedStrings.xml><?xml version="1.0" encoding="utf-8"?>
<sst xmlns="http://schemas.openxmlformats.org/spreadsheetml/2006/main" count="1092" uniqueCount="93">
  <si>
    <t>ADMINISTRADORA CLINICA LA COLINA SAS</t>
  </si>
  <si>
    <t>CENTRO POLICLINICO DEL OLAYA</t>
  </si>
  <si>
    <t>CLINICA DE LA MUJER</t>
  </si>
  <si>
    <t>CLINICA DE MARLY</t>
  </si>
  <si>
    <t>CLINICA DEL COUNTRY IPS</t>
  </si>
  <si>
    <t>CLINICA INFANTIL COLSUBSIDIO</t>
  </si>
  <si>
    <t>CLINICA INFANTIL SANTA MARIA DEL LAGO</t>
  </si>
  <si>
    <t>CLINICA JUAN N CORPAS LTDA</t>
  </si>
  <si>
    <t>CLINICA REINA SOFIA</t>
  </si>
  <si>
    <t>FUNDACION ABOOD SHAIO</t>
  </si>
  <si>
    <t>FUNDACION CARDIO INFANTIL INSTITUTO DE CARDIOLOGIA</t>
  </si>
  <si>
    <t>FUNDACION HOSPITAL DE LA MISERICORDIA</t>
  </si>
  <si>
    <t>FUNDACION SANTA FE DE BOGOTA</t>
  </si>
  <si>
    <t>HOSPITAL INFANTIL UNIVERSITARIO DE SAN JOSE</t>
  </si>
  <si>
    <t>HOSPITAL MILITAR CENTRAL</t>
  </si>
  <si>
    <t>HOSPITAL UNIVERSITARIO CLINICA SAN RAFAEL</t>
  </si>
  <si>
    <t>HOSPITAL UNIVERSITARIO SAN IGNACIO</t>
  </si>
  <si>
    <t>INSTITUTO DE ORTOPEDIA INFANTIL ROOSEVELT</t>
  </si>
  <si>
    <t>INSTITUTO NACIONAL DE CANCEROLOGIA - EMPRESA SOCIAL DEL ESTADO</t>
  </si>
  <si>
    <t>LOSCOBOS MEDICAL CENTER SAS - LOSCOBOS</t>
  </si>
  <si>
    <t>Sociedad de Cirugia de Bogota - Hospital de San Jose</t>
  </si>
  <si>
    <t>CLINICA PEDIATRICA</t>
  </si>
  <si>
    <t>CLINICA SANTA MONICA DE BOGOTA SAS</t>
  </si>
  <si>
    <t>Centro de Atención en Salud Cafam Clínica Santa Bárbara</t>
  </si>
  <si>
    <t>VIRREY SOLIS IPS S.A - CLINICA SUBA</t>
  </si>
  <si>
    <t>UNIDAD DE SERVICIOS DE SALUD SANTA CLARA</t>
  </si>
  <si>
    <t>UNIDAD DE SERVICIOS DE SALUD SAN BLAS</t>
  </si>
  <si>
    <t>UNIDAD DE SERVICIOS DE SALUD SUBA</t>
  </si>
  <si>
    <t>UNIDAD DE SERVICIOS DE SALUD SIMON BOLIVAR</t>
  </si>
  <si>
    <t>UNIDAD DE SERVICIOS DE SALUD MEISSEN</t>
  </si>
  <si>
    <t>UNIDAD DE SERVICIOS DE SALUD PATIO BONITO TINTAL</t>
  </si>
  <si>
    <t>Hospital de Bosa</t>
  </si>
  <si>
    <t>PORCENTAJE DE OCUPACION  HOSPITALIZACIÓN PEDIÁTRICA SEPTIEMBRE 1 DE 2025</t>
  </si>
  <si>
    <t>NOMBRE SEDE PRESTADOR</t>
  </si>
  <si>
    <t xml:space="preserve">CAMAS REPS PEDIATRIA </t>
  </si>
  <si>
    <t xml:space="preserve">TOTAL CAMAS OCUPADAS </t>
  </si>
  <si>
    <t xml:space="preserve">PORCENTAJE OCUPACION </t>
  </si>
  <si>
    <t xml:space="preserve">TOTAL </t>
  </si>
  <si>
    <t>Fuentes:  Camas habilitadas con corte al 1/09/2025, Registro Especial de Prestadores de Servicios de Salud - REPS. Camas ocupadas: Información reportada en el aplicativo SIRC  con corte al 1/09/2025.</t>
  </si>
  <si>
    <t>PORCENTAJE DE OCUPACION  HOSPITALIZACIÓN PEDIÁTRICA SEPTIEMBRE 2 DE 2025</t>
  </si>
  <si>
    <t>Fuentes:  Camas habilitadas con corte al 2/09/2025, Registro Especial de Prestadores de Servicios de Salud - REPS. Camas ocupadas: Información reportada en el aplicativo SIRC  con corte al 2/09/2025.</t>
  </si>
  <si>
    <t>PORCENTAJE DE OCUPACION  HOSPITALIZACIÓN PEDIÁTRICA SEPTIEMBRE 3 DE 2025</t>
  </si>
  <si>
    <t>Fuentes:  Camas habilitadas con corte al 3/09/2025, Registro Especial de Prestadores de Servicios de Salud - REPS. Camas ocupadas: Información reportada en el aplicativo SIRC  con corte al 3/09/2025.</t>
  </si>
  <si>
    <t>PORCENTAJE DE OCUPACION  HOSPITALIZACIÓN PEDIÁTRICA SEPTIEMBRE 4 DE 2025</t>
  </si>
  <si>
    <t>Fuentes:  Camas habilitadas con corte al 4/09/2025, Registro Especial de Prestadores de Servicios de Salud - REPS. Camas ocupadas: Información reportada en el aplicativo SIRC  con corte al 4/09/2025.</t>
  </si>
  <si>
    <t>PORCENTAJE DE OCUPACION  HOSPITALIZACIÓN PEDIÁTRICA SEPTIEMBRE 5 DE 2025</t>
  </si>
  <si>
    <t>Fuentes:  Camas habilitadas con corte al 5/09/2025, Registro Especial de Prestadores de Servicios de Salud - REPS. Camas ocupadas: Información reportada en el aplicativo SIRC  con corte al 5/09/2025.</t>
  </si>
  <si>
    <t>PORCENTAJE DE OCUPACION  HOSPITALIZACIÓN PEDIÁTRICA SEPTIEMBRE 6 DE 2025</t>
  </si>
  <si>
    <t>Fuentes:  Camas habilitadas con corte al 6/09/2025, Registro Especial de Prestadores de Servicios de Salud - REPS. Camas ocupadas: Información reportada en el aplicativo SIRC  con corte al 6/09/2025.</t>
  </si>
  <si>
    <t>PORCENTAJE DE OCUPACION  HOSPITALIZACIÓN PEDIÁTRICA SEPTIEMBRE 7 DE 2025</t>
  </si>
  <si>
    <t>Fuentes:  Camas habilitadas con corte al 7/09/2025, Registro Especial de Prestadores de Servicios de Salud - REPS. Camas ocupadas: Información reportada en el aplicativo SIRC  con corte al 7/09/2025.</t>
  </si>
  <si>
    <t>PORCENTAJE DE OCUPACION  HOSPITALIZACIÓN PEDIÁTRICA SEPTIEMBRE 8 DE 2025</t>
  </si>
  <si>
    <t>Fuentes:  Camas habilitadas con corte al 8/09/2025, Registro Especial de Prestadores de Servicios de Salud - REPS. Camas ocupadas: Información reportada en el aplicativo SIRC  con corte al 8/09/2025.</t>
  </si>
  <si>
    <t>PORCENTAJE DE OCUPACION  HOSPITALIZACIÓN PEDIÁTRICA SEPTIEMBRE 9 DE 2025</t>
  </si>
  <si>
    <t>Fuentes:  Camas habilitadas con corte al 9/09/2025, Registro Especial de Prestadores de Servicios de Salud - REPS. Camas ocupadas: Información reportada en el aplicativo SIRC  con corte al 9/09/2025.</t>
  </si>
  <si>
    <t>PORCENTAJE DE OCUPACION  HOSPITALIZACIÓN PEDIÁTRICA SEPTIEMBRE 10 DE 2025</t>
  </si>
  <si>
    <t>Fuentes:  Camas habilitadas con corte al 10/09/2025, Registro Especial de Prestadores de Servicios de Salud - REPS. Camas ocupadas: Información reportada en el aplicativo SIRC  con corte al 10/09/2025.</t>
  </si>
  <si>
    <t>PORCENTAJE DE OCUPACION  HOSPITALIZACIÓN PEDIÁTRICA SEPTIEMBRE 11 DE 2025</t>
  </si>
  <si>
    <t>Fuentes:  Camas habilitadas con corte al 11/09/2025, Registro Especial de Prestadores de Servicios de Salud - REPS. Camas ocupadas: Información reportada en el aplicativo SIRC  con corte al 11/09/2025.</t>
  </si>
  <si>
    <t>PORCENTAJE DE OCUPACION  HOSPITALIZACIÓN PEDIÁTRICA SEPTIEMBRE 12 DE 2025</t>
  </si>
  <si>
    <t>Fuentes:  Camas habilitadas con corte al 12/09/2025, Registro Especial de Prestadores de Servicios de Salud - REPS. Camas ocupadas: Información reportada en el aplicativo SIRC  con corte al 12/09/2025.</t>
  </si>
  <si>
    <t>PORCENTAJE DE OCUPACION  HOSPITALIZACIÓN PEDIÁTRICA SEPTIEMBRE 13 DE 2025</t>
  </si>
  <si>
    <t>Fuentes:  Camas habilitadas con corte al 13/09/2025, Registro Especial de Prestadores de Servicios de Salud - REPS. Camas ocupadas: Información reportada en el aplicativo SIRC  con corte al 13/09/2025.</t>
  </si>
  <si>
    <t>PORCENTAJE DE OCUPACION  HOSPITALIZACIÓN PEDIÁTRICA SEPTIEMBRE 14 DE 2025</t>
  </si>
  <si>
    <t>Fuentes:  Camas habilitadas con corte al 14/09/2025, Registro Especial de Prestadores de Servicios de Salud - REPS. Camas ocupadas: Información reportada en el aplicativo SIRC  con corte al 14/09/2025.</t>
  </si>
  <si>
    <t>PORCENTAJE DE OCUPACION  HOSPITALIZACIÓN PEDIÁTRICA SEPTIEMBRE 15 DE 2025</t>
  </si>
  <si>
    <t>Fuentes:  Camas habilitadas con corte al 15/09/2025, Registro Especial de Prestadores de Servicios de Salud - REPS. Camas ocupadas: Información reportada en el aplicativo SIRC  con corte al 15/09/2025.</t>
  </si>
  <si>
    <t>PORCENTAJE DE OCUPACION  HOSPITALIZACIÓN PEDIÁTRICA SEPTIEMBRE 16 DE 2025</t>
  </si>
  <si>
    <t>Fuentes:  Camas habilitadas con corte al 16/09/2025, Registro Especial de Prestadores de Servicios de Salud - REPS. Camas ocupadas: Información reportada en el aplicativo SIRC  con corte al 16/09/2025.</t>
  </si>
  <si>
    <t>PORCENTAJE DE OCUPACION  HOSPITALIZACIÓN PEDIÁTRICA SEPTIEMBRE 17 DE 2025</t>
  </si>
  <si>
    <t>Fuentes:  Camas habilitadas con corte al 17/09/2025, Registro Especial de Prestadores de Servicios de Salud - REPS. Camas ocupadas: Información reportada en el aplicativo SIRC  con corte al 17/09/2025.</t>
  </si>
  <si>
    <t>PORCENTAJE DE OCUPACION  HOSPITALIZACIÓN PEDIÁTRICA SEPTIEMBRE 18 DE 2025</t>
  </si>
  <si>
    <t>Fuentes:  Camas habilitadas con corte al 18/09/2025, Registro Especial de Prestadores de Servicios de Salud - REPS. Camas ocupadas: Información reportada en el aplicativo SIRC  con corte al 18/09/2025.</t>
  </si>
  <si>
    <t>PORCENTAJE DE OCUPACION  HOSPITALIZACIÓN PEDIÁTRICA SEPTIEMBRE 19 DE 2025</t>
  </si>
  <si>
    <t>Fuentes:  Camas habilitadas con corte al 19/09/2025, Registro Especial de Prestadores de Servicios de Salud - REPS. Camas ocupadas: Información reportada en el aplicativo SIRC  con corte al 19/09/2025.</t>
  </si>
  <si>
    <t>PORCENTAJE DE OCUPACION  HOSPITALIZACIÓN PEDIÁTRICA SEPTIEMBRE 20 DE 2025</t>
  </si>
  <si>
    <t>Fuentes:  Camas habilitadas con corte al 20/09/2025, Registro Especial de Prestadores de Servicios de Salud - REPS. Camas ocupadas: Información reportada en el aplicativo SIRC  con corte al 20/09/2025.</t>
  </si>
  <si>
    <t>PORCENTAJE DE OCUPACION  HOSPITALIZACIÓN PEDIÁTRICA SEPTIEMBRE 21 DE 2025</t>
  </si>
  <si>
    <t>Fuentes:  Camas habilitadas con corte al 21/09/2025, Registro Especial de Prestadores de Servicios de Salud - REPS. Camas ocupadas: Información reportada en el aplicativo SIRC  con corte al 21/09/2025.</t>
  </si>
  <si>
    <t>PORCENTAJE DE OCUPACION  HOSPITALIZACIÓN PEDIÁTRICA SEPTIEMBRE 22 DE 2025</t>
  </si>
  <si>
    <t>Fuentes:  Camas habilitadas con corte al 22/09/2025, Registro Especial de Prestadores de Servicios de Salud - REPS. Camas ocupadas: Información reportada en el aplicativo SIRC  con corte al 22/09/2025.</t>
  </si>
  <si>
    <t>PORCENTAJE DE OCUPACION  HOSPITALIZACIÓN PEDIÁTRICA SEPTIEMBRE 23 DE 2025</t>
  </si>
  <si>
    <t>Fuentes:  Camas habilitadas con corte al 23/09/2025, Registro Especial de Prestadores de Servicios de Salud - REPS. Camas ocupadas: Información reportada en el aplicativo SIRC  con corte al 23/09/2025.</t>
  </si>
  <si>
    <t>PORCENTAJE DE OCUPACION  HOSPITALIZACIÓN PEDIÁTRICA SEPTIEMBRE 24 DE 2025</t>
  </si>
  <si>
    <t>Fuentes:  Camas habilitadas con corte al 24/09/2025, Registro Especial de Prestadores de Servicios de Salud - REPS. Camas ocupadas: Información reportada en el aplicativo SIRC  con corte al 24/09/2025.</t>
  </si>
  <si>
    <t>PORCENTAJE DE OCUPACION  HOSPITALIZACIÓN PEDIÁTRICA SEPTIEMBRE 25 DE 2025</t>
  </si>
  <si>
    <t>Fuentes:  Camas habilitadas con corte al 25/09/2025, Registro Especial de Prestadores de Servicios de Salud - REPS. Camas ocupadas: Información reportada en el aplicativo SIRC  con corte al 25/09/2025.</t>
  </si>
  <si>
    <t>PORCENTAJE DE OCUPACION  HOSPITALIZACIÓN PEDIÁTRICA SEPTIEMBRE 26 DE 2025</t>
  </si>
  <si>
    <t>Fuentes:  Camas habilitadas con corte al 26/09/2025, Registro Especial de Prestadores de Servicios de Salud - REPS. Camas ocupadas: Información reportada en el aplicativo SIRC  con corte al 26/09/2025.</t>
  </si>
  <si>
    <t>PORCENTAJE DE OCUPACION  HOSPITALIZACIÓN PEDIÁTRICA SEPTIEMBRE 27 DE 2025</t>
  </si>
  <si>
    <t>Fuentes:  Camas habilitadas con corte al 27/09/2025, Registro Especial de Prestadores de Servicios de Salud - REPS. Camas ocupadas: Información reportada en el aplicativo SIRC  con corte al 27/09/2025.</t>
  </si>
  <si>
    <t>PORCENTAJE DE OCUPACION  HOSPITALIZACIÓN PEDIÁTRICA SEPTIEMBRE 28 DE 2025</t>
  </si>
  <si>
    <t>Fuentes:  Camas habilitadas con corte al 28/09/2025, Registro Especial de Prestadores de Servicios de Salud - REPS. Camas ocupadas: Información reportada en el aplicativo SIRC  con corte al 28/09/2025.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</si>
</sst>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0">
    <xf numFmtId="0" fontId="0" fillId="0" borderId="0"/>
    <xf numFmtId="9" fontId="29" fillId="0" borderId="0" applyFont="0" applyFill="0" applyBorder="0" applyAlignment="0" applyProtection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90">
    <xf numFmtId="0" fontId="0" fillId="0" borderId="0" xfId="0"/>
    <xf numFmtId="0" fontId="30" fillId="2" borderId="10" xfId="0" applyFont="1" applyFill="1" applyBorder="1" applyAlignment="1">
      <alignment horizontal="center" vertical="center"/>
    </xf>
    <xf numFmtId="1" fontId="30" fillId="2" borderId="10" xfId="0" applyNumberFormat="1" applyFont="1" applyFill="1" applyBorder="1" applyAlignment="1">
      <alignment horizontal="center" vertical="center"/>
    </xf>
    <xf numFmtId="0" fontId="0" fillId="0" borderId="9" xfId="0" applyBorder="1"/>
    <xf numFmtId="164" fontId="0" fillId="0" borderId="9" xfId="1" applyNumberFormat="1" applyFont="1" applyBorder="1"/>
    <xf numFmtId="164" fontId="30" fillId="2" borderId="10" xfId="0" applyNumberFormat="1" applyFont="1" applyFill="1" applyBorder="1" applyAlignment="1">
      <alignment horizontal="center" vertical="center"/>
    </xf>
    <xf numFmtId="0" fontId="0" fillId="4" borderId="9" xfId="0" applyFill="1" applyBorder="1"/>
    <xf numFmtId="164" fontId="0" fillId="4" borderId="9" xfId="1" applyNumberFormat="1" applyFont="1" applyFill="1" applyBorder="1"/>
    <xf numFmtId="0" fontId="0" fillId="4" borderId="0" xfId="0" applyFill="1"/>
    <xf numFmtId="0" fontId="0" fillId="0" borderId="11" xfId="0" applyBorder="1" applyAlignment="1">
      <alignment horizontal="center" vertical="center" wrapText="1"/>
    </xf>
    <xf numFmtId="0" fontId="31" fillId="2" borderId="1" xfId="2" applyFont="1" applyFill="1" applyBorder="1" applyAlignment="1" applyProtection="1">
      <alignment horizontal="center" vertical="center" wrapText="1"/>
      <protection locked="0"/>
    </xf>
    <xf numFmtId="0" fontId="31" fillId="2" borderId="2" xfId="2" applyFont="1" applyFill="1" applyBorder="1" applyAlignment="1" applyProtection="1">
      <alignment horizontal="center" vertical="center" wrapText="1"/>
      <protection locked="0"/>
    </xf>
    <xf numFmtId="0" fontId="31" fillId="2" borderId="3" xfId="2" applyFont="1" applyFill="1" applyBorder="1" applyAlignment="1" applyProtection="1">
      <alignment horizontal="center" vertical="center" wrapText="1"/>
      <protection locked="0"/>
    </xf>
    <xf numFmtId="0" fontId="31" fillId="2" borderId="4" xfId="2" applyFont="1" applyFill="1" applyBorder="1" applyAlignment="1" applyProtection="1">
      <alignment horizontal="center" vertical="center" wrapText="1"/>
      <protection locked="0"/>
    </xf>
    <xf numFmtId="0" fontId="31" fillId="2" borderId="5" xfId="2" applyFont="1" applyFill="1" applyBorder="1" applyAlignment="1" applyProtection="1">
      <alignment horizontal="center" vertical="center" wrapText="1"/>
      <protection locked="0"/>
    </xf>
    <xf numFmtId="0" fontId="31" fillId="2" borderId="6" xfId="2" applyFont="1" applyFill="1" applyBorder="1" applyAlignment="1" applyProtection="1">
      <alignment horizontal="center" vertical="center" wrapText="1"/>
      <protection locked="0"/>
    </xf>
    <xf numFmtId="0" fontId="32" fillId="3" borderId="7" xfId="2" applyFont="1" applyFill="1" applyBorder="1" applyAlignment="1" applyProtection="1">
      <alignment horizontal="center" vertical="center"/>
      <protection locked="0"/>
    </xf>
    <xf numFmtId="0" fontId="32" fillId="3" borderId="8" xfId="2" applyFont="1" applyFill="1" applyBorder="1" applyAlignment="1" applyProtection="1">
      <alignment horizontal="center" vertical="center"/>
      <protection locked="0"/>
    </xf>
    <xf numFmtId="0" fontId="32" fillId="3" borderId="7" xfId="2" applyFont="1" applyFill="1" applyBorder="1" applyAlignment="1" applyProtection="1">
      <alignment horizontal="center" vertical="center" wrapText="1"/>
      <protection locked="0"/>
    </xf>
    <xf numFmtId="0" fontId="32" fillId="3" borderId="8" xfId="2" applyFont="1" applyFill="1" applyBorder="1" applyAlignment="1" applyProtection="1">
      <alignment horizontal="center" vertical="center" wrapText="1"/>
      <protection locked="0"/>
    </xf>
    <xf numFmtId="0" fontId="31" fillId="2" borderId="1" xfId="3" applyFont="1" applyFill="1" applyBorder="1" applyAlignment="1" applyProtection="1">
      <alignment horizontal="center" vertical="center" wrapText="1"/>
      <protection locked="0"/>
    </xf>
    <xf numFmtId="0" fontId="31" fillId="2" borderId="2" xfId="3" applyFont="1" applyFill="1" applyBorder="1" applyAlignment="1" applyProtection="1">
      <alignment horizontal="center" vertical="center" wrapText="1"/>
      <protection locked="0"/>
    </xf>
    <xf numFmtId="0" fontId="31" fillId="2" borderId="3" xfId="3" applyFont="1" applyFill="1" applyBorder="1" applyAlignment="1" applyProtection="1">
      <alignment horizontal="center" vertical="center" wrapText="1"/>
      <protection locked="0"/>
    </xf>
    <xf numFmtId="0" fontId="31" fillId="2" borderId="4" xfId="3" applyFont="1" applyFill="1" applyBorder="1" applyAlignment="1" applyProtection="1">
      <alignment horizontal="center" vertical="center" wrapText="1"/>
      <protection locked="0"/>
    </xf>
    <xf numFmtId="0" fontId="31" fillId="2" borderId="5" xfId="3" applyFont="1" applyFill="1" applyBorder="1" applyAlignment="1" applyProtection="1">
      <alignment horizontal="center" vertical="center" wrapText="1"/>
      <protection locked="0"/>
    </xf>
    <xf numFmtId="0" fontId="31" fillId="2" borderId="6" xfId="3" applyFont="1" applyFill="1" applyBorder="1" applyAlignment="1" applyProtection="1">
      <alignment horizontal="center" vertical="center" wrapText="1"/>
      <protection locked="0"/>
    </xf>
    <xf numFmtId="0" fontId="32" fillId="3" borderId="7" xfId="3" applyFont="1" applyFill="1" applyBorder="1" applyAlignment="1" applyProtection="1">
      <alignment horizontal="center" vertical="center"/>
      <protection locked="0"/>
    </xf>
    <xf numFmtId="0" fontId="32" fillId="3" borderId="8" xfId="3" applyFont="1" applyFill="1" applyBorder="1" applyAlignment="1" applyProtection="1">
      <alignment horizontal="center" vertical="center"/>
      <protection locked="0"/>
    </xf>
    <xf numFmtId="0" fontId="32" fillId="3" borderId="7" xfId="3" applyFont="1" applyFill="1" applyBorder="1" applyAlignment="1" applyProtection="1">
      <alignment horizontal="center" vertical="center" wrapText="1"/>
      <protection locked="0"/>
    </xf>
    <xf numFmtId="0" fontId="32" fillId="3" borderId="8" xfId="3" applyFont="1" applyFill="1" applyBorder="1" applyAlignment="1" applyProtection="1">
      <alignment horizontal="center" vertical="center" wrapText="1"/>
      <protection locked="0"/>
    </xf>
    <xf numFmtId="0" fontId="31" fillId="2" borderId="1" xfId="4" applyFont="1" applyFill="1" applyBorder="1" applyAlignment="1" applyProtection="1">
      <alignment horizontal="center" vertical="center" wrapText="1"/>
      <protection locked="0"/>
    </xf>
    <xf numFmtId="0" fontId="31" fillId="2" borderId="2" xfId="4" applyFont="1" applyFill="1" applyBorder="1" applyAlignment="1" applyProtection="1">
      <alignment horizontal="center" vertical="center" wrapText="1"/>
      <protection locked="0"/>
    </xf>
    <xf numFmtId="0" fontId="31" fillId="2" borderId="3" xfId="4" applyFont="1" applyFill="1" applyBorder="1" applyAlignment="1" applyProtection="1">
      <alignment horizontal="center" vertical="center" wrapText="1"/>
      <protection locked="0"/>
    </xf>
    <xf numFmtId="0" fontId="31" fillId="2" borderId="4" xfId="4" applyFont="1" applyFill="1" applyBorder="1" applyAlignment="1" applyProtection="1">
      <alignment horizontal="center" vertical="center" wrapText="1"/>
      <protection locked="0"/>
    </xf>
    <xf numFmtId="0" fontId="31" fillId="2" borderId="5" xfId="4" applyFont="1" applyFill="1" applyBorder="1" applyAlignment="1" applyProtection="1">
      <alignment horizontal="center" vertical="center" wrapText="1"/>
      <protection locked="0"/>
    </xf>
    <xf numFmtId="0" fontId="31" fillId="2" borderId="6" xfId="4" applyFont="1" applyFill="1" applyBorder="1" applyAlignment="1" applyProtection="1">
      <alignment horizontal="center" vertical="center" wrapText="1"/>
      <protection locked="0"/>
    </xf>
    <xf numFmtId="0" fontId="32" fillId="3" borderId="7" xfId="4" applyFont="1" applyFill="1" applyBorder="1" applyAlignment="1" applyProtection="1">
      <alignment horizontal="center" vertical="center"/>
      <protection locked="0"/>
    </xf>
    <xf numFmtId="0" fontId="32" fillId="3" borderId="8" xfId="4" applyFont="1" applyFill="1" applyBorder="1" applyAlignment="1" applyProtection="1">
      <alignment horizontal="center" vertical="center"/>
      <protection locked="0"/>
    </xf>
    <xf numFmtId="0" fontId="32" fillId="3" borderId="7" xfId="4" applyFont="1" applyFill="1" applyBorder="1" applyAlignment="1" applyProtection="1">
      <alignment horizontal="center" vertical="center" wrapText="1"/>
      <protection locked="0"/>
    </xf>
    <xf numFmtId="0" fontId="32" fillId="3" borderId="8" xfId="4" applyFont="1" applyFill="1" applyBorder="1" applyAlignment="1" applyProtection="1">
      <alignment horizontal="center" vertical="center" wrapText="1"/>
      <protection locked="0"/>
    </xf>
    <xf numFmtId="0" fontId="31" fillId="2" borderId="1" xfId="5" applyFont="1" applyFill="1" applyBorder="1" applyAlignment="1" applyProtection="1">
      <alignment horizontal="center" vertical="center" wrapText="1"/>
      <protection locked="0"/>
    </xf>
    <xf numFmtId="0" fontId="31" fillId="2" borderId="2" xfId="5" applyFont="1" applyFill="1" applyBorder="1" applyAlignment="1" applyProtection="1">
      <alignment horizontal="center" vertical="center" wrapText="1"/>
      <protection locked="0"/>
    </xf>
    <xf numFmtId="0" fontId="31" fillId="2" borderId="3" xfId="5" applyFont="1" applyFill="1" applyBorder="1" applyAlignment="1" applyProtection="1">
      <alignment horizontal="center" vertical="center" wrapText="1"/>
      <protection locked="0"/>
    </xf>
    <xf numFmtId="0" fontId="31" fillId="2" borderId="4" xfId="5" applyFont="1" applyFill="1" applyBorder="1" applyAlignment="1" applyProtection="1">
      <alignment horizontal="center" vertical="center" wrapText="1"/>
      <protection locked="0"/>
    </xf>
    <xf numFmtId="0" fontId="31" fillId="2" borderId="5" xfId="5" applyFont="1" applyFill="1" applyBorder="1" applyAlignment="1" applyProtection="1">
      <alignment horizontal="center" vertical="center" wrapText="1"/>
      <protection locked="0"/>
    </xf>
    <xf numFmtId="0" fontId="31" fillId="2" borderId="6" xfId="5" applyFont="1" applyFill="1" applyBorder="1" applyAlignment="1" applyProtection="1">
      <alignment horizontal="center" vertical="center" wrapText="1"/>
      <protection locked="0"/>
    </xf>
    <xf numFmtId="0" fontId="32" fillId="3" borderId="7" xfId="5" applyFont="1" applyFill="1" applyBorder="1" applyAlignment="1" applyProtection="1">
      <alignment horizontal="center" vertical="center"/>
      <protection locked="0"/>
    </xf>
    <xf numFmtId="0" fontId="32" fillId="3" borderId="8" xfId="5" applyFont="1" applyFill="1" applyBorder="1" applyAlignment="1" applyProtection="1">
      <alignment horizontal="center" vertical="center"/>
      <protection locked="0"/>
    </xf>
    <xf numFmtId="0" fontId="32" fillId="3" borderId="7" xfId="5" applyFont="1" applyFill="1" applyBorder="1" applyAlignment="1" applyProtection="1">
      <alignment horizontal="center" vertical="center" wrapText="1"/>
      <protection locked="0"/>
    </xf>
    <xf numFmtId="0" fontId="32" fillId="3" borderId="8" xfId="5" applyFont="1" applyFill="1" applyBorder="1" applyAlignment="1" applyProtection="1">
      <alignment horizontal="center" vertical="center" wrapText="1"/>
      <protection locked="0"/>
    </xf>
    <xf numFmtId="0" fontId="31" fillId="2" borderId="1" xfId="6" applyFont="1" applyFill="1" applyBorder="1" applyAlignment="1" applyProtection="1">
      <alignment horizontal="center" vertical="center" wrapText="1"/>
      <protection locked="0"/>
    </xf>
    <xf numFmtId="0" fontId="31" fillId="2" borderId="2" xfId="6" applyFont="1" applyFill="1" applyBorder="1" applyAlignment="1" applyProtection="1">
      <alignment horizontal="center" vertical="center" wrapText="1"/>
      <protection locked="0"/>
    </xf>
    <xf numFmtId="0" fontId="31" fillId="2" borderId="3" xfId="6" applyFont="1" applyFill="1" applyBorder="1" applyAlignment="1" applyProtection="1">
      <alignment horizontal="center" vertical="center" wrapText="1"/>
      <protection locked="0"/>
    </xf>
    <xf numFmtId="0" fontId="31" fillId="2" borderId="4" xfId="6" applyFont="1" applyFill="1" applyBorder="1" applyAlignment="1" applyProtection="1">
      <alignment horizontal="center" vertical="center" wrapText="1"/>
      <protection locked="0"/>
    </xf>
    <xf numFmtId="0" fontId="31" fillId="2" borderId="5" xfId="6" applyFont="1" applyFill="1" applyBorder="1" applyAlignment="1" applyProtection="1">
      <alignment horizontal="center" vertical="center" wrapText="1"/>
      <protection locked="0"/>
    </xf>
    <xf numFmtId="0" fontId="31" fillId="2" borderId="6" xfId="6" applyFont="1" applyFill="1" applyBorder="1" applyAlignment="1" applyProtection="1">
      <alignment horizontal="center" vertical="center" wrapText="1"/>
      <protection locked="0"/>
    </xf>
    <xf numFmtId="0" fontId="32" fillId="3" borderId="7" xfId="6" applyFont="1" applyFill="1" applyBorder="1" applyAlignment="1" applyProtection="1">
      <alignment horizontal="center" vertical="center"/>
      <protection locked="0"/>
    </xf>
    <xf numFmtId="0" fontId="32" fillId="3" borderId="8" xfId="6" applyFont="1" applyFill="1" applyBorder="1" applyAlignment="1" applyProtection="1">
      <alignment horizontal="center" vertical="center"/>
      <protection locked="0"/>
    </xf>
    <xf numFmtId="0" fontId="32" fillId="3" borderId="7" xfId="6" applyFont="1" applyFill="1" applyBorder="1" applyAlignment="1" applyProtection="1">
      <alignment horizontal="center" vertical="center" wrapText="1"/>
      <protection locked="0"/>
    </xf>
    <xf numFmtId="0" fontId="32" fillId="3" borderId="8" xfId="6" applyFont="1" applyFill="1" applyBorder="1" applyAlignment="1" applyProtection="1">
      <alignment horizontal="center" vertical="center" wrapText="1"/>
      <protection locked="0"/>
    </xf>
    <xf numFmtId="0" fontId="31" fillId="2" borderId="1" xfId="7" applyFont="1" applyFill="1" applyBorder="1" applyAlignment="1" applyProtection="1">
      <alignment horizontal="center" vertical="center" wrapText="1"/>
      <protection locked="0"/>
    </xf>
    <xf numFmtId="0" fontId="31" fillId="2" borderId="2" xfId="7" applyFont="1" applyFill="1" applyBorder="1" applyAlignment="1" applyProtection="1">
      <alignment horizontal="center" vertical="center" wrapText="1"/>
      <protection locked="0"/>
    </xf>
    <xf numFmtId="0" fontId="31" fillId="2" borderId="3" xfId="7" applyFont="1" applyFill="1" applyBorder="1" applyAlignment="1" applyProtection="1">
      <alignment horizontal="center" vertical="center" wrapText="1"/>
      <protection locked="0"/>
    </xf>
    <xf numFmtId="0" fontId="31" fillId="2" borderId="4" xfId="7" applyFont="1" applyFill="1" applyBorder="1" applyAlignment="1" applyProtection="1">
      <alignment horizontal="center" vertical="center" wrapText="1"/>
      <protection locked="0"/>
    </xf>
    <xf numFmtId="0" fontId="31" fillId="2" borderId="5" xfId="7" applyFont="1" applyFill="1" applyBorder="1" applyAlignment="1" applyProtection="1">
      <alignment horizontal="center" vertical="center" wrapText="1"/>
      <protection locked="0"/>
    </xf>
    <xf numFmtId="0" fontId="31" fillId="2" borderId="6" xfId="7" applyFont="1" applyFill="1" applyBorder="1" applyAlignment="1" applyProtection="1">
      <alignment horizontal="center" vertical="center" wrapText="1"/>
      <protection locked="0"/>
    </xf>
    <xf numFmtId="0" fontId="32" fillId="3" borderId="7" xfId="7" applyFont="1" applyFill="1" applyBorder="1" applyAlignment="1" applyProtection="1">
      <alignment horizontal="center" vertical="center"/>
      <protection locked="0"/>
    </xf>
    <xf numFmtId="0" fontId="32" fillId="3" borderId="8" xfId="7" applyFont="1" applyFill="1" applyBorder="1" applyAlignment="1" applyProtection="1">
      <alignment horizontal="center" vertical="center"/>
      <protection locked="0"/>
    </xf>
    <xf numFmtId="0" fontId="32" fillId="3" borderId="7" xfId="7" applyFont="1" applyFill="1" applyBorder="1" applyAlignment="1" applyProtection="1">
      <alignment horizontal="center" vertical="center" wrapText="1"/>
      <protection locked="0"/>
    </xf>
    <xf numFmtId="0" fontId="32" fillId="3" borderId="8" xfId="7" applyFont="1" applyFill="1" applyBorder="1" applyAlignment="1" applyProtection="1">
      <alignment horizontal="center" vertical="center" wrapText="1"/>
      <protection locked="0"/>
    </xf>
    <xf numFmtId="0" fontId="31" fillId="2" borderId="1" xfId="8" applyFont="1" applyFill="1" applyBorder="1" applyAlignment="1" applyProtection="1">
      <alignment horizontal="center" vertical="center" wrapText="1"/>
      <protection locked="0"/>
    </xf>
    <xf numFmtId="0" fontId="31" fillId="2" borderId="2" xfId="8" applyFont="1" applyFill="1" applyBorder="1" applyAlignment="1" applyProtection="1">
      <alignment horizontal="center" vertical="center" wrapText="1"/>
      <protection locked="0"/>
    </xf>
    <xf numFmtId="0" fontId="31" fillId="2" borderId="3" xfId="8" applyFont="1" applyFill="1" applyBorder="1" applyAlignment="1" applyProtection="1">
      <alignment horizontal="center" vertical="center" wrapText="1"/>
      <protection locked="0"/>
    </xf>
    <xf numFmtId="0" fontId="31" fillId="2" borderId="4" xfId="8" applyFont="1" applyFill="1" applyBorder="1" applyAlignment="1" applyProtection="1">
      <alignment horizontal="center" vertical="center" wrapText="1"/>
      <protection locked="0"/>
    </xf>
    <xf numFmtId="0" fontId="31" fillId="2" borderId="5" xfId="8" applyFont="1" applyFill="1" applyBorder="1" applyAlignment="1" applyProtection="1">
      <alignment horizontal="center" vertical="center" wrapText="1"/>
      <protection locked="0"/>
    </xf>
    <xf numFmtId="0" fontId="31" fillId="2" borderId="6" xfId="8" applyFont="1" applyFill="1" applyBorder="1" applyAlignment="1" applyProtection="1">
      <alignment horizontal="center" vertical="center" wrapText="1"/>
      <protection locked="0"/>
    </xf>
    <xf numFmtId="0" fontId="32" fillId="3" borderId="7" xfId="8" applyFont="1" applyFill="1" applyBorder="1" applyAlignment="1" applyProtection="1">
      <alignment horizontal="center" vertical="center"/>
      <protection locked="0"/>
    </xf>
    <xf numFmtId="0" fontId="32" fillId="3" borderId="8" xfId="8" applyFont="1" applyFill="1" applyBorder="1" applyAlignment="1" applyProtection="1">
      <alignment horizontal="center" vertical="center"/>
      <protection locked="0"/>
    </xf>
    <xf numFmtId="0" fontId="32" fillId="3" borderId="7" xfId="8" applyFont="1" applyFill="1" applyBorder="1" applyAlignment="1" applyProtection="1">
      <alignment horizontal="center" vertical="center" wrapText="1"/>
      <protection locked="0"/>
    </xf>
    <xf numFmtId="0" fontId="32" fillId="3" borderId="8" xfId="8" applyFont="1" applyFill="1" applyBorder="1" applyAlignment="1" applyProtection="1">
      <alignment horizontal="center" vertical="center" wrapText="1"/>
      <protection locked="0"/>
    </xf>
    <xf numFmtId="0" fontId="31" fillId="2" borderId="1" xfId="9" applyFont="1" applyFill="1" applyBorder="1" applyAlignment="1" applyProtection="1">
      <alignment horizontal="center" vertical="center" wrapText="1"/>
      <protection locked="0"/>
    </xf>
    <xf numFmtId="0" fontId="31" fillId="2" borderId="2" xfId="9" applyFont="1" applyFill="1" applyBorder="1" applyAlignment="1" applyProtection="1">
      <alignment horizontal="center" vertical="center" wrapText="1"/>
      <protection locked="0"/>
    </xf>
    <xf numFmtId="0" fontId="31" fillId="2" borderId="3" xfId="9" applyFont="1" applyFill="1" applyBorder="1" applyAlignment="1" applyProtection="1">
      <alignment horizontal="center" vertical="center" wrapText="1"/>
      <protection locked="0"/>
    </xf>
    <xf numFmtId="0" fontId="31" fillId="2" borderId="4" xfId="9" applyFont="1" applyFill="1" applyBorder="1" applyAlignment="1" applyProtection="1">
      <alignment horizontal="center" vertical="center" wrapText="1"/>
      <protection locked="0"/>
    </xf>
    <xf numFmtId="0" fontId="31" fillId="2" borderId="5" xfId="9" applyFont="1" applyFill="1" applyBorder="1" applyAlignment="1" applyProtection="1">
      <alignment horizontal="center" vertical="center" wrapText="1"/>
      <protection locked="0"/>
    </xf>
    <xf numFmtId="0" fontId="31" fillId="2" borderId="6" xfId="9" applyFont="1" applyFill="1" applyBorder="1" applyAlignment="1" applyProtection="1">
      <alignment horizontal="center" vertical="center" wrapText="1"/>
      <protection locked="0"/>
    </xf>
    <xf numFmtId="0" fontId="32" fillId="3" borderId="7" xfId="9" applyFont="1" applyFill="1" applyBorder="1" applyAlignment="1" applyProtection="1">
      <alignment horizontal="center" vertical="center"/>
      <protection locked="0"/>
    </xf>
    <xf numFmtId="0" fontId="32" fillId="3" borderId="8" xfId="9" applyFont="1" applyFill="1" applyBorder="1" applyAlignment="1" applyProtection="1">
      <alignment horizontal="center" vertical="center"/>
      <protection locked="0"/>
    </xf>
    <xf numFmtId="0" fontId="32" fillId="3" borderId="7" xfId="9" applyFont="1" applyFill="1" applyBorder="1" applyAlignment="1" applyProtection="1">
      <alignment horizontal="center" vertical="center" wrapText="1"/>
      <protection locked="0"/>
    </xf>
    <xf numFmtId="0" fontId="32" fillId="3" borderId="8" xfId="9" applyFont="1" applyFill="1" applyBorder="1" applyAlignment="1" applyProtection="1">
      <alignment horizontal="center" vertical="center" wrapText="1"/>
      <protection locked="0"/>
    </xf>
    <xf numFmtId="0" fontId="31" fillId="2" borderId="1" xfId="10" applyFont="1" applyFill="1" applyBorder="1" applyAlignment="1" applyProtection="1">
      <alignment horizontal="center" vertical="center" wrapText="1"/>
      <protection locked="0"/>
    </xf>
    <xf numFmtId="0" fontId="31" fillId="2" borderId="2" xfId="10" applyFont="1" applyFill="1" applyBorder="1" applyAlignment="1" applyProtection="1">
      <alignment horizontal="center" vertical="center" wrapText="1"/>
      <protection locked="0"/>
    </xf>
    <xf numFmtId="0" fontId="31" fillId="2" borderId="3" xfId="10" applyFont="1" applyFill="1" applyBorder="1" applyAlignment="1" applyProtection="1">
      <alignment horizontal="center" vertical="center" wrapText="1"/>
      <protection locked="0"/>
    </xf>
    <xf numFmtId="0" fontId="31" fillId="2" borderId="4" xfId="10" applyFont="1" applyFill="1" applyBorder="1" applyAlignment="1" applyProtection="1">
      <alignment horizontal="center" vertical="center" wrapText="1"/>
      <protection locked="0"/>
    </xf>
    <xf numFmtId="0" fontId="31" fillId="2" borderId="5" xfId="10" applyFont="1" applyFill="1" applyBorder="1" applyAlignment="1" applyProtection="1">
      <alignment horizontal="center" vertical="center" wrapText="1"/>
      <protection locked="0"/>
    </xf>
    <xf numFmtId="0" fontId="31" fillId="2" borderId="6" xfId="10" applyFont="1" applyFill="1" applyBorder="1" applyAlignment="1" applyProtection="1">
      <alignment horizontal="center" vertical="center" wrapText="1"/>
      <protection locked="0"/>
    </xf>
    <xf numFmtId="0" fontId="32" fillId="3" borderId="7" xfId="10" applyFont="1" applyFill="1" applyBorder="1" applyAlignment="1" applyProtection="1">
      <alignment horizontal="center" vertical="center"/>
      <protection locked="0"/>
    </xf>
    <xf numFmtId="0" fontId="32" fillId="3" borderId="8" xfId="10" applyFont="1" applyFill="1" applyBorder="1" applyAlignment="1" applyProtection="1">
      <alignment horizontal="center" vertical="center"/>
      <protection locked="0"/>
    </xf>
    <xf numFmtId="0" fontId="32" fillId="3" borderId="7" xfId="10" applyFont="1" applyFill="1" applyBorder="1" applyAlignment="1" applyProtection="1">
      <alignment horizontal="center" vertical="center" wrapText="1"/>
      <protection locked="0"/>
    </xf>
    <xf numFmtId="0" fontId="32" fillId="3" borderId="8" xfId="10" applyFont="1" applyFill="1" applyBorder="1" applyAlignment="1" applyProtection="1">
      <alignment horizontal="center" vertical="center" wrapText="1"/>
      <protection locked="0"/>
    </xf>
    <xf numFmtId="0" fontId="31" fillId="2" borderId="1" xfId="11" applyFont="1" applyFill="1" applyBorder="1" applyAlignment="1" applyProtection="1">
      <alignment horizontal="center" vertical="center" wrapText="1"/>
      <protection locked="0"/>
    </xf>
    <xf numFmtId="0" fontId="31" fillId="2" borderId="2" xfId="11" applyFont="1" applyFill="1" applyBorder="1" applyAlignment="1" applyProtection="1">
      <alignment horizontal="center" vertical="center" wrapText="1"/>
      <protection locked="0"/>
    </xf>
    <xf numFmtId="0" fontId="31" fillId="2" borderId="3" xfId="11" applyFont="1" applyFill="1" applyBorder="1" applyAlignment="1" applyProtection="1">
      <alignment horizontal="center" vertical="center" wrapText="1"/>
      <protection locked="0"/>
    </xf>
    <xf numFmtId="0" fontId="31" fillId="2" borderId="4" xfId="11" applyFont="1" applyFill="1" applyBorder="1" applyAlignment="1" applyProtection="1">
      <alignment horizontal="center" vertical="center" wrapText="1"/>
      <protection locked="0"/>
    </xf>
    <xf numFmtId="0" fontId="31" fillId="2" borderId="5" xfId="11" applyFont="1" applyFill="1" applyBorder="1" applyAlignment="1" applyProtection="1">
      <alignment horizontal="center" vertical="center" wrapText="1"/>
      <protection locked="0"/>
    </xf>
    <xf numFmtId="0" fontId="31" fillId="2" borderId="6" xfId="11" applyFont="1" applyFill="1" applyBorder="1" applyAlignment="1" applyProtection="1">
      <alignment horizontal="center" vertical="center" wrapText="1"/>
      <protection locked="0"/>
    </xf>
    <xf numFmtId="0" fontId="32" fillId="3" borderId="7" xfId="11" applyFont="1" applyFill="1" applyBorder="1" applyAlignment="1" applyProtection="1">
      <alignment horizontal="center" vertical="center"/>
      <protection locked="0"/>
    </xf>
    <xf numFmtId="0" fontId="32" fillId="3" borderId="8" xfId="11" applyFont="1" applyFill="1" applyBorder="1" applyAlignment="1" applyProtection="1">
      <alignment horizontal="center" vertical="center"/>
      <protection locked="0"/>
    </xf>
    <xf numFmtId="0" fontId="32" fillId="3" borderId="7" xfId="11" applyFont="1" applyFill="1" applyBorder="1" applyAlignment="1" applyProtection="1">
      <alignment horizontal="center" vertical="center" wrapText="1"/>
      <protection locked="0"/>
    </xf>
    <xf numFmtId="0" fontId="32" fillId="3" borderId="8" xfId="11" applyFont="1" applyFill="1" applyBorder="1" applyAlignment="1" applyProtection="1">
      <alignment horizontal="center" vertical="center" wrapText="1"/>
      <protection locked="0"/>
    </xf>
    <xf numFmtId="0" fontId="31" fillId="2" borderId="1" xfId="12" applyFont="1" applyFill="1" applyBorder="1" applyAlignment="1" applyProtection="1">
      <alignment horizontal="center" vertical="center" wrapText="1"/>
      <protection locked="0"/>
    </xf>
    <xf numFmtId="0" fontId="31" fillId="2" borderId="2" xfId="12" applyFont="1" applyFill="1" applyBorder="1" applyAlignment="1" applyProtection="1">
      <alignment horizontal="center" vertical="center" wrapText="1"/>
      <protection locked="0"/>
    </xf>
    <xf numFmtId="0" fontId="31" fillId="2" borderId="3" xfId="12" applyFont="1" applyFill="1" applyBorder="1" applyAlignment="1" applyProtection="1">
      <alignment horizontal="center" vertical="center" wrapText="1"/>
      <protection locked="0"/>
    </xf>
    <xf numFmtId="0" fontId="31" fillId="2" borderId="4" xfId="12" applyFont="1" applyFill="1" applyBorder="1" applyAlignment="1" applyProtection="1">
      <alignment horizontal="center" vertical="center" wrapText="1"/>
      <protection locked="0"/>
    </xf>
    <xf numFmtId="0" fontId="31" fillId="2" borderId="5" xfId="12" applyFont="1" applyFill="1" applyBorder="1" applyAlignment="1" applyProtection="1">
      <alignment horizontal="center" vertical="center" wrapText="1"/>
      <protection locked="0"/>
    </xf>
    <xf numFmtId="0" fontId="31" fillId="2" borderId="6" xfId="12" applyFont="1" applyFill="1" applyBorder="1" applyAlignment="1" applyProtection="1">
      <alignment horizontal="center" vertical="center" wrapText="1"/>
      <protection locked="0"/>
    </xf>
    <xf numFmtId="0" fontId="32" fillId="3" borderId="7" xfId="12" applyFont="1" applyFill="1" applyBorder="1" applyAlignment="1" applyProtection="1">
      <alignment horizontal="center" vertical="center"/>
      <protection locked="0"/>
    </xf>
    <xf numFmtId="0" fontId="32" fillId="3" borderId="8" xfId="12" applyFont="1" applyFill="1" applyBorder="1" applyAlignment="1" applyProtection="1">
      <alignment horizontal="center" vertical="center"/>
      <protection locked="0"/>
    </xf>
    <xf numFmtId="0" fontId="32" fillId="3" borderId="7" xfId="12" applyFont="1" applyFill="1" applyBorder="1" applyAlignment="1" applyProtection="1">
      <alignment horizontal="center" vertical="center" wrapText="1"/>
      <protection locked="0"/>
    </xf>
    <xf numFmtId="0" fontId="32" fillId="3" borderId="8" xfId="12" applyFont="1" applyFill="1" applyBorder="1" applyAlignment="1" applyProtection="1">
      <alignment horizontal="center" vertical="center" wrapText="1"/>
      <protection locked="0"/>
    </xf>
    <xf numFmtId="0" fontId="31" fillId="2" borderId="1" xfId="13" applyFont="1" applyFill="1" applyBorder="1" applyAlignment="1" applyProtection="1">
      <alignment horizontal="center" vertical="center" wrapText="1"/>
      <protection locked="0"/>
    </xf>
    <xf numFmtId="0" fontId="31" fillId="2" borderId="2" xfId="13" applyFont="1" applyFill="1" applyBorder="1" applyAlignment="1" applyProtection="1">
      <alignment horizontal="center" vertical="center" wrapText="1"/>
      <protection locked="0"/>
    </xf>
    <xf numFmtId="0" fontId="31" fillId="2" borderId="3" xfId="13" applyFont="1" applyFill="1" applyBorder="1" applyAlignment="1" applyProtection="1">
      <alignment horizontal="center" vertical="center" wrapText="1"/>
      <protection locked="0"/>
    </xf>
    <xf numFmtId="0" fontId="31" fillId="2" borderId="4" xfId="13" applyFont="1" applyFill="1" applyBorder="1" applyAlignment="1" applyProtection="1">
      <alignment horizontal="center" vertical="center" wrapText="1"/>
      <protection locked="0"/>
    </xf>
    <xf numFmtId="0" fontId="31" fillId="2" borderId="5" xfId="13" applyFont="1" applyFill="1" applyBorder="1" applyAlignment="1" applyProtection="1">
      <alignment horizontal="center" vertical="center" wrapText="1"/>
      <protection locked="0"/>
    </xf>
    <xf numFmtId="0" fontId="31" fillId="2" borderId="6" xfId="13" applyFont="1" applyFill="1" applyBorder="1" applyAlignment="1" applyProtection="1">
      <alignment horizontal="center" vertical="center" wrapText="1"/>
      <protection locked="0"/>
    </xf>
    <xf numFmtId="0" fontId="32" fillId="3" borderId="7" xfId="13" applyFont="1" applyFill="1" applyBorder="1" applyAlignment="1" applyProtection="1">
      <alignment horizontal="center" vertical="center"/>
      <protection locked="0"/>
    </xf>
    <xf numFmtId="0" fontId="32" fillId="3" borderId="8" xfId="13" applyFont="1" applyFill="1" applyBorder="1" applyAlignment="1" applyProtection="1">
      <alignment horizontal="center" vertical="center"/>
      <protection locked="0"/>
    </xf>
    <xf numFmtId="0" fontId="32" fillId="3" borderId="7" xfId="13" applyFont="1" applyFill="1" applyBorder="1" applyAlignment="1" applyProtection="1">
      <alignment horizontal="center" vertical="center" wrapText="1"/>
      <protection locked="0"/>
    </xf>
    <xf numFmtId="0" fontId="32" fillId="3" borderId="8" xfId="13" applyFont="1" applyFill="1" applyBorder="1" applyAlignment="1" applyProtection="1">
      <alignment horizontal="center" vertical="center" wrapText="1"/>
      <protection locked="0"/>
    </xf>
    <xf numFmtId="0" fontId="31" fillId="2" borderId="1" xfId="14" applyFont="1" applyFill="1" applyBorder="1" applyAlignment="1" applyProtection="1">
      <alignment horizontal="center" vertical="center" wrapText="1"/>
      <protection locked="0"/>
    </xf>
    <xf numFmtId="0" fontId="31" fillId="2" borderId="2" xfId="14" applyFont="1" applyFill="1" applyBorder="1" applyAlignment="1" applyProtection="1">
      <alignment horizontal="center" vertical="center" wrapText="1"/>
      <protection locked="0"/>
    </xf>
    <xf numFmtId="0" fontId="31" fillId="2" borderId="3" xfId="14" applyFont="1" applyFill="1" applyBorder="1" applyAlignment="1" applyProtection="1">
      <alignment horizontal="center" vertical="center" wrapText="1"/>
      <protection locked="0"/>
    </xf>
    <xf numFmtId="0" fontId="31" fillId="2" borderId="4" xfId="14" applyFont="1" applyFill="1" applyBorder="1" applyAlignment="1" applyProtection="1">
      <alignment horizontal="center" vertical="center" wrapText="1"/>
      <protection locked="0"/>
    </xf>
    <xf numFmtId="0" fontId="31" fillId="2" borderId="5" xfId="14" applyFont="1" applyFill="1" applyBorder="1" applyAlignment="1" applyProtection="1">
      <alignment horizontal="center" vertical="center" wrapText="1"/>
      <protection locked="0"/>
    </xf>
    <xf numFmtId="0" fontId="31" fillId="2" borderId="6" xfId="14" applyFont="1" applyFill="1" applyBorder="1" applyAlignment="1" applyProtection="1">
      <alignment horizontal="center" vertical="center" wrapText="1"/>
      <protection locked="0"/>
    </xf>
    <xf numFmtId="0" fontId="32" fillId="3" borderId="7" xfId="14" applyFont="1" applyFill="1" applyBorder="1" applyAlignment="1" applyProtection="1">
      <alignment horizontal="center" vertical="center"/>
      <protection locked="0"/>
    </xf>
    <xf numFmtId="0" fontId="32" fillId="3" borderId="8" xfId="14" applyFont="1" applyFill="1" applyBorder="1" applyAlignment="1" applyProtection="1">
      <alignment horizontal="center" vertical="center"/>
      <protection locked="0"/>
    </xf>
    <xf numFmtId="0" fontId="32" fillId="3" borderId="7" xfId="14" applyFont="1" applyFill="1" applyBorder="1" applyAlignment="1" applyProtection="1">
      <alignment horizontal="center" vertical="center" wrapText="1"/>
      <protection locked="0"/>
    </xf>
    <xf numFmtId="0" fontId="32" fillId="3" borderId="8" xfId="14" applyFont="1" applyFill="1" applyBorder="1" applyAlignment="1" applyProtection="1">
      <alignment horizontal="center" vertical="center" wrapText="1"/>
      <protection locked="0"/>
    </xf>
    <xf numFmtId="0" fontId="31" fillId="2" borderId="1" xfId="15" applyFont="1" applyFill="1" applyBorder="1" applyAlignment="1" applyProtection="1">
      <alignment horizontal="center" vertical="center" wrapText="1"/>
      <protection locked="0"/>
    </xf>
    <xf numFmtId="0" fontId="31" fillId="2" borderId="2" xfId="15" applyFont="1" applyFill="1" applyBorder="1" applyAlignment="1" applyProtection="1">
      <alignment horizontal="center" vertical="center" wrapText="1"/>
      <protection locked="0"/>
    </xf>
    <xf numFmtId="0" fontId="31" fillId="2" borderId="3" xfId="15" applyFont="1" applyFill="1" applyBorder="1" applyAlignment="1" applyProtection="1">
      <alignment horizontal="center" vertical="center" wrapText="1"/>
      <protection locked="0"/>
    </xf>
    <xf numFmtId="0" fontId="31" fillId="2" borderId="4" xfId="15" applyFont="1" applyFill="1" applyBorder="1" applyAlignment="1" applyProtection="1">
      <alignment horizontal="center" vertical="center" wrapText="1"/>
      <protection locked="0"/>
    </xf>
    <xf numFmtId="0" fontId="31" fillId="2" borderId="5" xfId="15" applyFont="1" applyFill="1" applyBorder="1" applyAlignment="1" applyProtection="1">
      <alignment horizontal="center" vertical="center" wrapText="1"/>
      <protection locked="0"/>
    </xf>
    <xf numFmtId="0" fontId="31" fillId="2" borderId="6" xfId="15" applyFont="1" applyFill="1" applyBorder="1" applyAlignment="1" applyProtection="1">
      <alignment horizontal="center" vertical="center" wrapText="1"/>
      <protection locked="0"/>
    </xf>
    <xf numFmtId="0" fontId="32" fillId="3" borderId="7" xfId="15" applyFont="1" applyFill="1" applyBorder="1" applyAlignment="1" applyProtection="1">
      <alignment horizontal="center" vertical="center"/>
      <protection locked="0"/>
    </xf>
    <xf numFmtId="0" fontId="32" fillId="3" borderId="8" xfId="15" applyFont="1" applyFill="1" applyBorder="1" applyAlignment="1" applyProtection="1">
      <alignment horizontal="center" vertical="center"/>
      <protection locked="0"/>
    </xf>
    <xf numFmtId="0" fontId="32" fillId="3" borderId="7" xfId="15" applyFont="1" applyFill="1" applyBorder="1" applyAlignment="1" applyProtection="1">
      <alignment horizontal="center" vertical="center" wrapText="1"/>
      <protection locked="0"/>
    </xf>
    <xf numFmtId="0" fontId="32" fillId="3" borderId="8" xfId="15" applyFont="1" applyFill="1" applyBorder="1" applyAlignment="1" applyProtection="1">
      <alignment horizontal="center" vertical="center" wrapText="1"/>
      <protection locked="0"/>
    </xf>
    <xf numFmtId="0" fontId="31" fillId="2" borderId="1" xfId="16" applyFont="1" applyFill="1" applyBorder="1" applyAlignment="1" applyProtection="1">
      <alignment horizontal="center" vertical="center" wrapText="1"/>
      <protection locked="0"/>
    </xf>
    <xf numFmtId="0" fontId="31" fillId="2" borderId="2" xfId="16" applyFont="1" applyFill="1" applyBorder="1" applyAlignment="1" applyProtection="1">
      <alignment horizontal="center" vertical="center" wrapText="1"/>
      <protection locked="0"/>
    </xf>
    <xf numFmtId="0" fontId="31" fillId="2" borderId="3" xfId="16" applyFont="1" applyFill="1" applyBorder="1" applyAlignment="1" applyProtection="1">
      <alignment horizontal="center" vertical="center" wrapText="1"/>
      <protection locked="0"/>
    </xf>
    <xf numFmtId="0" fontId="31" fillId="2" borderId="4" xfId="16" applyFont="1" applyFill="1" applyBorder="1" applyAlignment="1" applyProtection="1">
      <alignment horizontal="center" vertical="center" wrapText="1"/>
      <protection locked="0"/>
    </xf>
    <xf numFmtId="0" fontId="31" fillId="2" borderId="5" xfId="16" applyFont="1" applyFill="1" applyBorder="1" applyAlignment="1" applyProtection="1">
      <alignment horizontal="center" vertical="center" wrapText="1"/>
      <protection locked="0"/>
    </xf>
    <xf numFmtId="0" fontId="31" fillId="2" borderId="6" xfId="16" applyFont="1" applyFill="1" applyBorder="1" applyAlignment="1" applyProtection="1">
      <alignment horizontal="center" vertical="center" wrapText="1"/>
      <protection locked="0"/>
    </xf>
    <xf numFmtId="0" fontId="32" fillId="3" borderId="7" xfId="16" applyFont="1" applyFill="1" applyBorder="1" applyAlignment="1" applyProtection="1">
      <alignment horizontal="center" vertical="center"/>
      <protection locked="0"/>
    </xf>
    <xf numFmtId="0" fontId="32" fillId="3" borderId="8" xfId="16" applyFont="1" applyFill="1" applyBorder="1" applyAlignment="1" applyProtection="1">
      <alignment horizontal="center" vertical="center"/>
      <protection locked="0"/>
    </xf>
    <xf numFmtId="0" fontId="32" fillId="3" borderId="7" xfId="16" applyFont="1" applyFill="1" applyBorder="1" applyAlignment="1" applyProtection="1">
      <alignment horizontal="center" vertical="center" wrapText="1"/>
      <protection locked="0"/>
    </xf>
    <xf numFmtId="0" fontId="32" fillId="3" borderId="8" xfId="16" applyFont="1" applyFill="1" applyBorder="1" applyAlignment="1" applyProtection="1">
      <alignment horizontal="center" vertical="center" wrapText="1"/>
      <protection locked="0"/>
    </xf>
    <xf numFmtId="0" fontId="31" fillId="2" borderId="1" xfId="17" applyFont="1" applyFill="1" applyBorder="1" applyAlignment="1" applyProtection="1">
      <alignment horizontal="center" vertical="center" wrapText="1"/>
      <protection locked="0"/>
    </xf>
    <xf numFmtId="0" fontId="31" fillId="2" borderId="2" xfId="17" applyFont="1" applyFill="1" applyBorder="1" applyAlignment="1" applyProtection="1">
      <alignment horizontal="center" vertical="center" wrapText="1"/>
      <protection locked="0"/>
    </xf>
    <xf numFmtId="0" fontId="31" fillId="2" borderId="3" xfId="17" applyFont="1" applyFill="1" applyBorder="1" applyAlignment="1" applyProtection="1">
      <alignment horizontal="center" vertical="center" wrapText="1"/>
      <protection locked="0"/>
    </xf>
    <xf numFmtId="0" fontId="31" fillId="2" borderId="4" xfId="17" applyFont="1" applyFill="1" applyBorder="1" applyAlignment="1" applyProtection="1">
      <alignment horizontal="center" vertical="center" wrapText="1"/>
      <protection locked="0"/>
    </xf>
    <xf numFmtId="0" fontId="31" fillId="2" borderId="5" xfId="17" applyFont="1" applyFill="1" applyBorder="1" applyAlignment="1" applyProtection="1">
      <alignment horizontal="center" vertical="center" wrapText="1"/>
      <protection locked="0"/>
    </xf>
    <xf numFmtId="0" fontId="31" fillId="2" borderId="6" xfId="17" applyFont="1" applyFill="1" applyBorder="1" applyAlignment="1" applyProtection="1">
      <alignment horizontal="center" vertical="center" wrapText="1"/>
      <protection locked="0"/>
    </xf>
    <xf numFmtId="0" fontId="32" fillId="3" borderId="7" xfId="17" applyFont="1" applyFill="1" applyBorder="1" applyAlignment="1" applyProtection="1">
      <alignment horizontal="center" vertical="center"/>
      <protection locked="0"/>
    </xf>
    <xf numFmtId="0" fontId="32" fillId="3" borderId="8" xfId="17" applyFont="1" applyFill="1" applyBorder="1" applyAlignment="1" applyProtection="1">
      <alignment horizontal="center" vertical="center"/>
      <protection locked="0"/>
    </xf>
    <xf numFmtId="0" fontId="32" fillId="3" borderId="7" xfId="17" applyFont="1" applyFill="1" applyBorder="1" applyAlignment="1" applyProtection="1">
      <alignment horizontal="center" vertical="center" wrapText="1"/>
      <protection locked="0"/>
    </xf>
    <xf numFmtId="0" fontId="32" fillId="3" borderId="8" xfId="17" applyFont="1" applyFill="1" applyBorder="1" applyAlignment="1" applyProtection="1">
      <alignment horizontal="center" vertical="center" wrapText="1"/>
      <protection locked="0"/>
    </xf>
    <xf numFmtId="0" fontId="31" fillId="2" borderId="1" xfId="18" applyFont="1" applyFill="1" applyBorder="1" applyAlignment="1" applyProtection="1">
      <alignment horizontal="center" vertical="center" wrapText="1"/>
      <protection locked="0"/>
    </xf>
    <xf numFmtId="0" fontId="31" fillId="2" borderId="2" xfId="18" applyFont="1" applyFill="1" applyBorder="1" applyAlignment="1" applyProtection="1">
      <alignment horizontal="center" vertical="center" wrapText="1"/>
      <protection locked="0"/>
    </xf>
    <xf numFmtId="0" fontId="31" fillId="2" borderId="3" xfId="18" applyFont="1" applyFill="1" applyBorder="1" applyAlignment="1" applyProtection="1">
      <alignment horizontal="center" vertical="center" wrapText="1"/>
      <protection locked="0"/>
    </xf>
    <xf numFmtId="0" fontId="31" fillId="2" borderId="4" xfId="18" applyFont="1" applyFill="1" applyBorder="1" applyAlignment="1" applyProtection="1">
      <alignment horizontal="center" vertical="center" wrapText="1"/>
      <protection locked="0"/>
    </xf>
    <xf numFmtId="0" fontId="31" fillId="2" borderId="5" xfId="18" applyFont="1" applyFill="1" applyBorder="1" applyAlignment="1" applyProtection="1">
      <alignment horizontal="center" vertical="center" wrapText="1"/>
      <protection locked="0"/>
    </xf>
    <xf numFmtId="0" fontId="31" fillId="2" borderId="6" xfId="18" applyFont="1" applyFill="1" applyBorder="1" applyAlignment="1" applyProtection="1">
      <alignment horizontal="center" vertical="center" wrapText="1"/>
      <protection locked="0"/>
    </xf>
    <xf numFmtId="0" fontId="32" fillId="3" borderId="7" xfId="18" applyFont="1" applyFill="1" applyBorder="1" applyAlignment="1" applyProtection="1">
      <alignment horizontal="center" vertical="center"/>
      <protection locked="0"/>
    </xf>
    <xf numFmtId="0" fontId="32" fillId="3" borderId="8" xfId="18" applyFont="1" applyFill="1" applyBorder="1" applyAlignment="1" applyProtection="1">
      <alignment horizontal="center" vertical="center"/>
      <protection locked="0"/>
    </xf>
    <xf numFmtId="0" fontId="32" fillId="3" borderId="7" xfId="18" applyFont="1" applyFill="1" applyBorder="1" applyAlignment="1" applyProtection="1">
      <alignment horizontal="center" vertical="center" wrapText="1"/>
      <protection locked="0"/>
    </xf>
    <xf numFmtId="0" fontId="32" fillId="3" borderId="8" xfId="18" applyFont="1" applyFill="1" applyBorder="1" applyAlignment="1" applyProtection="1">
      <alignment horizontal="center" vertical="center" wrapText="1"/>
      <protection locked="0"/>
    </xf>
    <xf numFmtId="0" fontId="31" fillId="2" borderId="1" xfId="19" applyFont="1" applyFill="1" applyBorder="1" applyAlignment="1" applyProtection="1">
      <alignment horizontal="center" vertical="center" wrapText="1"/>
      <protection locked="0"/>
    </xf>
    <xf numFmtId="0" fontId="31" fillId="2" borderId="2" xfId="19" applyFont="1" applyFill="1" applyBorder="1" applyAlignment="1" applyProtection="1">
      <alignment horizontal="center" vertical="center" wrapText="1"/>
      <protection locked="0"/>
    </xf>
    <xf numFmtId="0" fontId="31" fillId="2" borderId="3" xfId="19" applyFont="1" applyFill="1" applyBorder="1" applyAlignment="1" applyProtection="1">
      <alignment horizontal="center" vertical="center" wrapText="1"/>
      <protection locked="0"/>
    </xf>
    <xf numFmtId="0" fontId="31" fillId="2" borderId="4" xfId="19" applyFont="1" applyFill="1" applyBorder="1" applyAlignment="1" applyProtection="1">
      <alignment horizontal="center" vertical="center" wrapText="1"/>
      <protection locked="0"/>
    </xf>
    <xf numFmtId="0" fontId="31" fillId="2" borderId="5" xfId="19" applyFont="1" applyFill="1" applyBorder="1" applyAlignment="1" applyProtection="1">
      <alignment horizontal="center" vertical="center" wrapText="1"/>
      <protection locked="0"/>
    </xf>
    <xf numFmtId="0" fontId="31" fillId="2" borderId="6" xfId="19" applyFont="1" applyFill="1" applyBorder="1" applyAlignment="1" applyProtection="1">
      <alignment horizontal="center" vertical="center" wrapText="1"/>
      <protection locked="0"/>
    </xf>
    <xf numFmtId="0" fontId="32" fillId="3" borderId="7" xfId="19" applyFont="1" applyFill="1" applyBorder="1" applyAlignment="1" applyProtection="1">
      <alignment horizontal="center" vertical="center"/>
      <protection locked="0"/>
    </xf>
    <xf numFmtId="0" fontId="32" fillId="3" borderId="8" xfId="19" applyFont="1" applyFill="1" applyBorder="1" applyAlignment="1" applyProtection="1">
      <alignment horizontal="center" vertical="center"/>
      <protection locked="0"/>
    </xf>
    <xf numFmtId="0" fontId="32" fillId="3" borderId="7" xfId="19" applyFont="1" applyFill="1" applyBorder="1" applyAlignment="1" applyProtection="1">
      <alignment horizontal="center" vertical="center" wrapText="1"/>
      <protection locked="0"/>
    </xf>
    <xf numFmtId="0" fontId="32" fillId="3" borderId="8" xfId="19" applyFont="1" applyFill="1" applyBorder="1" applyAlignment="1" applyProtection="1">
      <alignment horizontal="center" vertical="center" wrapText="1"/>
      <protection locked="0"/>
    </xf>
    <xf numFmtId="0" fontId="31" fillId="2" borderId="1" xfId="20" applyFont="1" applyFill="1" applyBorder="1" applyAlignment="1" applyProtection="1">
      <alignment horizontal="center" vertical="center" wrapText="1"/>
      <protection locked="0"/>
    </xf>
    <xf numFmtId="0" fontId="31" fillId="2" borderId="2" xfId="20" applyFont="1" applyFill="1" applyBorder="1" applyAlignment="1" applyProtection="1">
      <alignment horizontal="center" vertical="center" wrapText="1"/>
      <protection locked="0"/>
    </xf>
    <xf numFmtId="0" fontId="31" fillId="2" borderId="3" xfId="20" applyFont="1" applyFill="1" applyBorder="1" applyAlignment="1" applyProtection="1">
      <alignment horizontal="center" vertical="center" wrapText="1"/>
      <protection locked="0"/>
    </xf>
    <xf numFmtId="0" fontId="31" fillId="2" borderId="4" xfId="20" applyFont="1" applyFill="1" applyBorder="1" applyAlignment="1" applyProtection="1">
      <alignment horizontal="center" vertical="center" wrapText="1"/>
      <protection locked="0"/>
    </xf>
    <xf numFmtId="0" fontId="31" fillId="2" borderId="5" xfId="20" applyFont="1" applyFill="1" applyBorder="1" applyAlignment="1" applyProtection="1">
      <alignment horizontal="center" vertical="center" wrapText="1"/>
      <protection locked="0"/>
    </xf>
    <xf numFmtId="0" fontId="31" fillId="2" borderId="6" xfId="20" applyFont="1" applyFill="1" applyBorder="1" applyAlignment="1" applyProtection="1">
      <alignment horizontal="center" vertical="center" wrapText="1"/>
      <protection locked="0"/>
    </xf>
    <xf numFmtId="0" fontId="32" fillId="3" borderId="7" xfId="20" applyFont="1" applyFill="1" applyBorder="1" applyAlignment="1" applyProtection="1">
      <alignment horizontal="center" vertical="center"/>
      <protection locked="0"/>
    </xf>
    <xf numFmtId="0" fontId="32" fillId="3" borderId="8" xfId="20" applyFont="1" applyFill="1" applyBorder="1" applyAlignment="1" applyProtection="1">
      <alignment horizontal="center" vertical="center"/>
      <protection locked="0"/>
    </xf>
    <xf numFmtId="0" fontId="32" fillId="3" borderId="7" xfId="20" applyFont="1" applyFill="1" applyBorder="1" applyAlignment="1" applyProtection="1">
      <alignment horizontal="center" vertical="center" wrapText="1"/>
      <protection locked="0"/>
    </xf>
    <xf numFmtId="0" fontId="32" fillId="3" borderId="8" xfId="20" applyFont="1" applyFill="1" applyBorder="1" applyAlignment="1" applyProtection="1">
      <alignment horizontal="center" vertical="center" wrapText="1"/>
      <protection locked="0"/>
    </xf>
    <xf numFmtId="0" fontId="31" fillId="2" borderId="1" xfId="21" applyFont="1" applyFill="1" applyBorder="1" applyAlignment="1" applyProtection="1">
      <alignment horizontal="center" vertical="center" wrapText="1"/>
      <protection locked="0"/>
    </xf>
    <xf numFmtId="0" fontId="31" fillId="2" borderId="2" xfId="21" applyFont="1" applyFill="1" applyBorder="1" applyAlignment="1" applyProtection="1">
      <alignment horizontal="center" vertical="center" wrapText="1"/>
      <protection locked="0"/>
    </xf>
    <xf numFmtId="0" fontId="31" fillId="2" borderId="3" xfId="21" applyFont="1" applyFill="1" applyBorder="1" applyAlignment="1" applyProtection="1">
      <alignment horizontal="center" vertical="center" wrapText="1"/>
      <protection locked="0"/>
    </xf>
    <xf numFmtId="0" fontId="31" fillId="2" borderId="4" xfId="21" applyFont="1" applyFill="1" applyBorder="1" applyAlignment="1" applyProtection="1">
      <alignment horizontal="center" vertical="center" wrapText="1"/>
      <protection locked="0"/>
    </xf>
    <xf numFmtId="0" fontId="31" fillId="2" borderId="5" xfId="21" applyFont="1" applyFill="1" applyBorder="1" applyAlignment="1" applyProtection="1">
      <alignment horizontal="center" vertical="center" wrapText="1"/>
      <protection locked="0"/>
    </xf>
    <xf numFmtId="0" fontId="31" fillId="2" borderId="6" xfId="21" applyFont="1" applyFill="1" applyBorder="1" applyAlignment="1" applyProtection="1">
      <alignment horizontal="center" vertical="center" wrapText="1"/>
      <protection locked="0"/>
    </xf>
    <xf numFmtId="0" fontId="32" fillId="3" borderId="7" xfId="21" applyFont="1" applyFill="1" applyBorder="1" applyAlignment="1" applyProtection="1">
      <alignment horizontal="center" vertical="center"/>
      <protection locked="0"/>
    </xf>
    <xf numFmtId="0" fontId="32" fillId="3" borderId="8" xfId="21" applyFont="1" applyFill="1" applyBorder="1" applyAlignment="1" applyProtection="1">
      <alignment horizontal="center" vertical="center"/>
      <protection locked="0"/>
    </xf>
    <xf numFmtId="0" fontId="32" fillId="3" borderId="7" xfId="21" applyFont="1" applyFill="1" applyBorder="1" applyAlignment="1" applyProtection="1">
      <alignment horizontal="center" vertical="center" wrapText="1"/>
      <protection locked="0"/>
    </xf>
    <xf numFmtId="0" fontId="32" fillId="3" borderId="8" xfId="21" applyFont="1" applyFill="1" applyBorder="1" applyAlignment="1" applyProtection="1">
      <alignment horizontal="center" vertical="center" wrapText="1"/>
      <protection locked="0"/>
    </xf>
    <xf numFmtId="0" fontId="31" fillId="2" borderId="1" xfId="22" applyFont="1" applyFill="1" applyBorder="1" applyAlignment="1" applyProtection="1">
      <alignment horizontal="center" vertical="center" wrapText="1"/>
      <protection locked="0"/>
    </xf>
    <xf numFmtId="0" fontId="31" fillId="2" borderId="2" xfId="22" applyFont="1" applyFill="1" applyBorder="1" applyAlignment="1" applyProtection="1">
      <alignment horizontal="center" vertical="center" wrapText="1"/>
      <protection locked="0"/>
    </xf>
    <xf numFmtId="0" fontId="31" fillId="2" borderId="3" xfId="22" applyFont="1" applyFill="1" applyBorder="1" applyAlignment="1" applyProtection="1">
      <alignment horizontal="center" vertical="center" wrapText="1"/>
      <protection locked="0"/>
    </xf>
    <xf numFmtId="0" fontId="31" fillId="2" borderId="4" xfId="22" applyFont="1" applyFill="1" applyBorder="1" applyAlignment="1" applyProtection="1">
      <alignment horizontal="center" vertical="center" wrapText="1"/>
      <protection locked="0"/>
    </xf>
    <xf numFmtId="0" fontId="31" fillId="2" borderId="5" xfId="22" applyFont="1" applyFill="1" applyBorder="1" applyAlignment="1" applyProtection="1">
      <alignment horizontal="center" vertical="center" wrapText="1"/>
      <protection locked="0"/>
    </xf>
    <xf numFmtId="0" fontId="31" fillId="2" borderId="6" xfId="22" applyFont="1" applyFill="1" applyBorder="1" applyAlignment="1" applyProtection="1">
      <alignment horizontal="center" vertical="center" wrapText="1"/>
      <protection locked="0"/>
    </xf>
    <xf numFmtId="0" fontId="32" fillId="3" borderId="7" xfId="22" applyFont="1" applyFill="1" applyBorder="1" applyAlignment="1" applyProtection="1">
      <alignment horizontal="center" vertical="center"/>
      <protection locked="0"/>
    </xf>
    <xf numFmtId="0" fontId="32" fillId="3" borderId="8" xfId="22" applyFont="1" applyFill="1" applyBorder="1" applyAlignment="1" applyProtection="1">
      <alignment horizontal="center" vertical="center"/>
      <protection locked="0"/>
    </xf>
    <xf numFmtId="0" fontId="32" fillId="3" borderId="7" xfId="22" applyFont="1" applyFill="1" applyBorder="1" applyAlignment="1" applyProtection="1">
      <alignment horizontal="center" vertical="center" wrapText="1"/>
      <protection locked="0"/>
    </xf>
    <xf numFmtId="0" fontId="32" fillId="3" borderId="8" xfId="22" applyFont="1" applyFill="1" applyBorder="1" applyAlignment="1" applyProtection="1">
      <alignment horizontal="center" vertical="center" wrapText="1"/>
      <protection locked="0"/>
    </xf>
    <xf numFmtId="0" fontId="31" fillId="2" borderId="1" xfId="23" applyFont="1" applyFill="1" applyBorder="1" applyAlignment="1" applyProtection="1">
      <alignment horizontal="center" vertical="center" wrapText="1"/>
      <protection locked="0"/>
    </xf>
    <xf numFmtId="0" fontId="31" fillId="2" borderId="2" xfId="23" applyFont="1" applyFill="1" applyBorder="1" applyAlignment="1" applyProtection="1">
      <alignment horizontal="center" vertical="center" wrapText="1"/>
      <protection locked="0"/>
    </xf>
    <xf numFmtId="0" fontId="31" fillId="2" borderId="3" xfId="23" applyFont="1" applyFill="1" applyBorder="1" applyAlignment="1" applyProtection="1">
      <alignment horizontal="center" vertical="center" wrapText="1"/>
      <protection locked="0"/>
    </xf>
    <xf numFmtId="0" fontId="31" fillId="2" borderId="4" xfId="23" applyFont="1" applyFill="1" applyBorder="1" applyAlignment="1" applyProtection="1">
      <alignment horizontal="center" vertical="center" wrapText="1"/>
      <protection locked="0"/>
    </xf>
    <xf numFmtId="0" fontId="31" fillId="2" borderId="5" xfId="23" applyFont="1" applyFill="1" applyBorder="1" applyAlignment="1" applyProtection="1">
      <alignment horizontal="center" vertical="center" wrapText="1"/>
      <protection locked="0"/>
    </xf>
    <xf numFmtId="0" fontId="31" fillId="2" borderId="6" xfId="23" applyFont="1" applyFill="1" applyBorder="1" applyAlignment="1" applyProtection="1">
      <alignment horizontal="center" vertical="center" wrapText="1"/>
      <protection locked="0"/>
    </xf>
    <xf numFmtId="0" fontId="32" fillId="3" borderId="7" xfId="23" applyFont="1" applyFill="1" applyBorder="1" applyAlignment="1" applyProtection="1">
      <alignment horizontal="center" vertical="center"/>
      <protection locked="0"/>
    </xf>
    <xf numFmtId="0" fontId="32" fillId="3" borderId="8" xfId="23" applyFont="1" applyFill="1" applyBorder="1" applyAlignment="1" applyProtection="1">
      <alignment horizontal="center" vertical="center"/>
      <protection locked="0"/>
    </xf>
    <xf numFmtId="0" fontId="32" fillId="3" borderId="7" xfId="23" applyFont="1" applyFill="1" applyBorder="1" applyAlignment="1" applyProtection="1">
      <alignment horizontal="center" vertical="center" wrapText="1"/>
      <protection locked="0"/>
    </xf>
    <xf numFmtId="0" fontId="32" fillId="3" borderId="8" xfId="23" applyFont="1" applyFill="1" applyBorder="1" applyAlignment="1" applyProtection="1">
      <alignment horizontal="center" vertical="center" wrapText="1"/>
      <protection locked="0"/>
    </xf>
    <xf numFmtId="0" fontId="31" fillId="2" borderId="1" xfId="24" applyFont="1" applyFill="1" applyBorder="1" applyAlignment="1" applyProtection="1">
      <alignment horizontal="center" vertical="center" wrapText="1"/>
      <protection locked="0"/>
    </xf>
    <xf numFmtId="0" fontId="31" fillId="2" borderId="2" xfId="24" applyFont="1" applyFill="1" applyBorder="1" applyAlignment="1" applyProtection="1">
      <alignment horizontal="center" vertical="center" wrapText="1"/>
      <protection locked="0"/>
    </xf>
    <xf numFmtId="0" fontId="31" fillId="2" borderId="3" xfId="24" applyFont="1" applyFill="1" applyBorder="1" applyAlignment="1" applyProtection="1">
      <alignment horizontal="center" vertical="center" wrapText="1"/>
      <protection locked="0"/>
    </xf>
    <xf numFmtId="0" fontId="31" fillId="2" borderId="4" xfId="24" applyFont="1" applyFill="1" applyBorder="1" applyAlignment="1" applyProtection="1">
      <alignment horizontal="center" vertical="center" wrapText="1"/>
      <protection locked="0"/>
    </xf>
    <xf numFmtId="0" fontId="31" fillId="2" borderId="5" xfId="24" applyFont="1" applyFill="1" applyBorder="1" applyAlignment="1" applyProtection="1">
      <alignment horizontal="center" vertical="center" wrapText="1"/>
      <protection locked="0"/>
    </xf>
    <xf numFmtId="0" fontId="31" fillId="2" borderId="6" xfId="24" applyFont="1" applyFill="1" applyBorder="1" applyAlignment="1" applyProtection="1">
      <alignment horizontal="center" vertical="center" wrapText="1"/>
      <protection locked="0"/>
    </xf>
    <xf numFmtId="0" fontId="32" fillId="3" borderId="7" xfId="24" applyFont="1" applyFill="1" applyBorder="1" applyAlignment="1" applyProtection="1">
      <alignment horizontal="center" vertical="center"/>
      <protection locked="0"/>
    </xf>
    <xf numFmtId="0" fontId="32" fillId="3" borderId="8" xfId="24" applyFont="1" applyFill="1" applyBorder="1" applyAlignment="1" applyProtection="1">
      <alignment horizontal="center" vertical="center"/>
      <protection locked="0"/>
    </xf>
    <xf numFmtId="0" fontId="32" fillId="3" borderId="7" xfId="24" applyFont="1" applyFill="1" applyBorder="1" applyAlignment="1" applyProtection="1">
      <alignment horizontal="center" vertical="center" wrapText="1"/>
      <protection locked="0"/>
    </xf>
    <xf numFmtId="0" fontId="32" fillId="3" borderId="8" xfId="24" applyFont="1" applyFill="1" applyBorder="1" applyAlignment="1" applyProtection="1">
      <alignment horizontal="center" vertical="center" wrapText="1"/>
      <protection locked="0"/>
    </xf>
    <xf numFmtId="0" fontId="31" fillId="2" borderId="1" xfId="25" applyFont="1" applyFill="1" applyBorder="1" applyAlignment="1" applyProtection="1">
      <alignment horizontal="center" vertical="center" wrapText="1"/>
      <protection locked="0"/>
    </xf>
    <xf numFmtId="0" fontId="31" fillId="2" borderId="2" xfId="25" applyFont="1" applyFill="1" applyBorder="1" applyAlignment="1" applyProtection="1">
      <alignment horizontal="center" vertical="center" wrapText="1"/>
      <protection locked="0"/>
    </xf>
    <xf numFmtId="0" fontId="31" fillId="2" borderId="3" xfId="25" applyFont="1" applyFill="1" applyBorder="1" applyAlignment="1" applyProtection="1">
      <alignment horizontal="center" vertical="center" wrapText="1"/>
      <protection locked="0"/>
    </xf>
    <xf numFmtId="0" fontId="31" fillId="2" borderId="4" xfId="25" applyFont="1" applyFill="1" applyBorder="1" applyAlignment="1" applyProtection="1">
      <alignment horizontal="center" vertical="center" wrapText="1"/>
      <protection locked="0"/>
    </xf>
    <xf numFmtId="0" fontId="31" fillId="2" borderId="5" xfId="25" applyFont="1" applyFill="1" applyBorder="1" applyAlignment="1" applyProtection="1">
      <alignment horizontal="center" vertical="center" wrapText="1"/>
      <protection locked="0"/>
    </xf>
    <xf numFmtId="0" fontId="31" fillId="2" borderId="6" xfId="25" applyFont="1" applyFill="1" applyBorder="1" applyAlignment="1" applyProtection="1">
      <alignment horizontal="center" vertical="center" wrapText="1"/>
      <protection locked="0"/>
    </xf>
    <xf numFmtId="0" fontId="32" fillId="3" borderId="7" xfId="25" applyFont="1" applyFill="1" applyBorder="1" applyAlignment="1" applyProtection="1">
      <alignment horizontal="center" vertical="center"/>
      <protection locked="0"/>
    </xf>
    <xf numFmtId="0" fontId="32" fillId="3" borderId="8" xfId="25" applyFont="1" applyFill="1" applyBorder="1" applyAlignment="1" applyProtection="1">
      <alignment horizontal="center" vertical="center"/>
      <protection locked="0"/>
    </xf>
    <xf numFmtId="0" fontId="32" fillId="3" borderId="7" xfId="25" applyFont="1" applyFill="1" applyBorder="1" applyAlignment="1" applyProtection="1">
      <alignment horizontal="center" vertical="center" wrapText="1"/>
      <protection locked="0"/>
    </xf>
    <xf numFmtId="0" fontId="32" fillId="3" borderId="8" xfId="25" applyFont="1" applyFill="1" applyBorder="1" applyAlignment="1" applyProtection="1">
      <alignment horizontal="center" vertical="center" wrapText="1"/>
      <protection locked="0"/>
    </xf>
    <xf numFmtId="0" fontId="31" fillId="2" borderId="1" xfId="26" applyFont="1" applyFill="1" applyBorder="1" applyAlignment="1" applyProtection="1">
      <alignment horizontal="center" vertical="center" wrapText="1"/>
      <protection locked="0"/>
    </xf>
    <xf numFmtId="0" fontId="31" fillId="2" borderId="2" xfId="26" applyFont="1" applyFill="1" applyBorder="1" applyAlignment="1" applyProtection="1">
      <alignment horizontal="center" vertical="center" wrapText="1"/>
      <protection locked="0"/>
    </xf>
    <xf numFmtId="0" fontId="31" fillId="2" borderId="3" xfId="26" applyFont="1" applyFill="1" applyBorder="1" applyAlignment="1" applyProtection="1">
      <alignment horizontal="center" vertical="center" wrapText="1"/>
      <protection locked="0"/>
    </xf>
    <xf numFmtId="0" fontId="31" fillId="2" borderId="4" xfId="26" applyFont="1" applyFill="1" applyBorder="1" applyAlignment="1" applyProtection="1">
      <alignment horizontal="center" vertical="center" wrapText="1"/>
      <protection locked="0"/>
    </xf>
    <xf numFmtId="0" fontId="31" fillId="2" borderId="5" xfId="26" applyFont="1" applyFill="1" applyBorder="1" applyAlignment="1" applyProtection="1">
      <alignment horizontal="center" vertical="center" wrapText="1"/>
      <protection locked="0"/>
    </xf>
    <xf numFmtId="0" fontId="31" fillId="2" borderId="6" xfId="26" applyFont="1" applyFill="1" applyBorder="1" applyAlignment="1" applyProtection="1">
      <alignment horizontal="center" vertical="center" wrapText="1"/>
      <protection locked="0"/>
    </xf>
    <xf numFmtId="0" fontId="32" fillId="3" borderId="7" xfId="26" applyFont="1" applyFill="1" applyBorder="1" applyAlignment="1" applyProtection="1">
      <alignment horizontal="center" vertical="center"/>
      <protection locked="0"/>
    </xf>
    <xf numFmtId="0" fontId="32" fillId="3" borderId="8" xfId="26" applyFont="1" applyFill="1" applyBorder="1" applyAlignment="1" applyProtection="1">
      <alignment horizontal="center" vertical="center"/>
      <protection locked="0"/>
    </xf>
    <xf numFmtId="0" fontId="32" fillId="3" borderId="7" xfId="26" applyFont="1" applyFill="1" applyBorder="1" applyAlignment="1" applyProtection="1">
      <alignment horizontal="center" vertical="center" wrapText="1"/>
      <protection locked="0"/>
    </xf>
    <xf numFmtId="0" fontId="32" fillId="3" borderId="8" xfId="26" applyFont="1" applyFill="1" applyBorder="1" applyAlignment="1" applyProtection="1">
      <alignment horizontal="center" vertical="center" wrapText="1"/>
      <protection locked="0"/>
    </xf>
    <xf numFmtId="0" fontId="31" fillId="2" borderId="1" xfId="27" applyFont="1" applyFill="1" applyBorder="1" applyAlignment="1" applyProtection="1">
      <alignment horizontal="center" vertical="center" wrapText="1"/>
      <protection locked="0"/>
    </xf>
    <xf numFmtId="0" fontId="31" fillId="2" borderId="2" xfId="27" applyFont="1" applyFill="1" applyBorder="1" applyAlignment="1" applyProtection="1">
      <alignment horizontal="center" vertical="center" wrapText="1"/>
      <protection locked="0"/>
    </xf>
    <xf numFmtId="0" fontId="31" fillId="2" borderId="3" xfId="27" applyFont="1" applyFill="1" applyBorder="1" applyAlignment="1" applyProtection="1">
      <alignment horizontal="center" vertical="center" wrapText="1"/>
      <protection locked="0"/>
    </xf>
    <xf numFmtId="0" fontId="31" fillId="2" borderId="4" xfId="27" applyFont="1" applyFill="1" applyBorder="1" applyAlignment="1" applyProtection="1">
      <alignment horizontal="center" vertical="center" wrapText="1"/>
      <protection locked="0"/>
    </xf>
    <xf numFmtId="0" fontId="31" fillId="2" borderId="5" xfId="27" applyFont="1" applyFill="1" applyBorder="1" applyAlignment="1" applyProtection="1">
      <alignment horizontal="center" vertical="center" wrapText="1"/>
      <protection locked="0"/>
    </xf>
    <xf numFmtId="0" fontId="31" fillId="2" borderId="6" xfId="27" applyFont="1" applyFill="1" applyBorder="1" applyAlignment="1" applyProtection="1">
      <alignment horizontal="center" vertical="center" wrapText="1"/>
      <protection locked="0"/>
    </xf>
    <xf numFmtId="0" fontId="32" fillId="3" borderId="7" xfId="27" applyFont="1" applyFill="1" applyBorder="1" applyAlignment="1" applyProtection="1">
      <alignment horizontal="center" vertical="center"/>
      <protection locked="0"/>
    </xf>
    <xf numFmtId="0" fontId="32" fillId="3" borderId="8" xfId="27" applyFont="1" applyFill="1" applyBorder="1" applyAlignment="1" applyProtection="1">
      <alignment horizontal="center" vertical="center"/>
      <protection locked="0"/>
    </xf>
    <xf numFmtId="0" fontId="32" fillId="3" borderId="7" xfId="27" applyFont="1" applyFill="1" applyBorder="1" applyAlignment="1" applyProtection="1">
      <alignment horizontal="center" vertical="center" wrapText="1"/>
      <protection locked="0"/>
    </xf>
    <xf numFmtId="0" fontId="32" fillId="3" borderId="8" xfId="27" applyFont="1" applyFill="1" applyBorder="1" applyAlignment="1" applyProtection="1">
      <alignment horizontal="center" vertical="center" wrapText="1"/>
      <protection locked="0"/>
    </xf>
    <xf numFmtId="0" fontId="31" fillId="2" borderId="1" xfId="28" applyFont="1" applyFill="1" applyBorder="1" applyAlignment="1" applyProtection="1">
      <alignment horizontal="center" vertical="center" wrapText="1"/>
      <protection locked="0"/>
    </xf>
    <xf numFmtId="0" fontId="31" fillId="2" borderId="2" xfId="28" applyFont="1" applyFill="1" applyBorder="1" applyAlignment="1" applyProtection="1">
      <alignment horizontal="center" vertical="center" wrapText="1"/>
      <protection locked="0"/>
    </xf>
    <xf numFmtId="0" fontId="31" fillId="2" borderId="3" xfId="28" applyFont="1" applyFill="1" applyBorder="1" applyAlignment="1" applyProtection="1">
      <alignment horizontal="center" vertical="center" wrapText="1"/>
      <protection locked="0"/>
    </xf>
    <xf numFmtId="0" fontId="31" fillId="2" borderId="4" xfId="28" applyFont="1" applyFill="1" applyBorder="1" applyAlignment="1" applyProtection="1">
      <alignment horizontal="center" vertical="center" wrapText="1"/>
      <protection locked="0"/>
    </xf>
    <xf numFmtId="0" fontId="31" fillId="2" borderId="5" xfId="28" applyFont="1" applyFill="1" applyBorder="1" applyAlignment="1" applyProtection="1">
      <alignment horizontal="center" vertical="center" wrapText="1"/>
      <protection locked="0"/>
    </xf>
    <xf numFmtId="0" fontId="31" fillId="2" borderId="6" xfId="28" applyFont="1" applyFill="1" applyBorder="1" applyAlignment="1" applyProtection="1">
      <alignment horizontal="center" vertical="center" wrapText="1"/>
      <protection locked="0"/>
    </xf>
    <xf numFmtId="0" fontId="32" fillId="3" borderId="7" xfId="28" applyFont="1" applyFill="1" applyBorder="1" applyAlignment="1" applyProtection="1">
      <alignment horizontal="center" vertical="center"/>
      <protection locked="0"/>
    </xf>
    <xf numFmtId="0" fontId="32" fillId="3" borderId="8" xfId="28" applyFont="1" applyFill="1" applyBorder="1" applyAlignment="1" applyProtection="1">
      <alignment horizontal="center" vertical="center"/>
      <protection locked="0"/>
    </xf>
    <xf numFmtId="0" fontId="32" fillId="3" borderId="7" xfId="28" applyFont="1" applyFill="1" applyBorder="1" applyAlignment="1" applyProtection="1">
      <alignment horizontal="center" vertical="center" wrapText="1"/>
      <protection locked="0"/>
    </xf>
    <xf numFmtId="0" fontId="32" fillId="3" borderId="8" xfId="28" applyFont="1" applyFill="1" applyBorder="1" applyAlignment="1" applyProtection="1">
      <alignment horizontal="center" vertical="center" wrapText="1"/>
      <protection locked="0"/>
    </xf>
    <xf numFmtId="0" fontId="31" fillId="2" borderId="1" xfId="29" applyFont="1" applyFill="1" applyBorder="1" applyAlignment="1" applyProtection="1">
      <alignment horizontal="center" vertical="center" wrapText="1"/>
      <protection locked="0"/>
    </xf>
    <xf numFmtId="0" fontId="31" fillId="2" borderId="2" xfId="29" applyFont="1" applyFill="1" applyBorder="1" applyAlignment="1" applyProtection="1">
      <alignment horizontal="center" vertical="center" wrapText="1"/>
      <protection locked="0"/>
    </xf>
    <xf numFmtId="0" fontId="31" fillId="2" borderId="3" xfId="29" applyFont="1" applyFill="1" applyBorder="1" applyAlignment="1" applyProtection="1">
      <alignment horizontal="center" vertical="center" wrapText="1"/>
      <protection locked="0"/>
    </xf>
    <xf numFmtId="0" fontId="31" fillId="2" borderId="4" xfId="29" applyFont="1" applyFill="1" applyBorder="1" applyAlignment="1" applyProtection="1">
      <alignment horizontal="center" vertical="center" wrapText="1"/>
      <protection locked="0"/>
    </xf>
    <xf numFmtId="0" fontId="31" fillId="2" borderId="5" xfId="29" applyFont="1" applyFill="1" applyBorder="1" applyAlignment="1" applyProtection="1">
      <alignment horizontal="center" vertical="center" wrapText="1"/>
      <protection locked="0"/>
    </xf>
    <xf numFmtId="0" fontId="31" fillId="2" borderId="6" xfId="29" applyFont="1" applyFill="1" applyBorder="1" applyAlignment="1" applyProtection="1">
      <alignment horizontal="center" vertical="center" wrapText="1"/>
      <protection locked="0"/>
    </xf>
    <xf numFmtId="0" fontId="32" fillId="3" borderId="7" xfId="29" applyFont="1" applyFill="1" applyBorder="1" applyAlignment="1" applyProtection="1">
      <alignment horizontal="center" vertical="center"/>
      <protection locked="0"/>
    </xf>
    <xf numFmtId="0" fontId="32" fillId="3" borderId="7" xfId="29" applyFont="1" applyFill="1" applyBorder="1" applyAlignment="1" applyProtection="1">
      <alignment horizontal="center" vertical="center" wrapText="1"/>
      <protection locked="0"/>
    </xf>
    <xf numFmtId="0" fontId="32" fillId="3" borderId="8" xfId="29" applyFont="1" applyFill="1" applyBorder="1" applyAlignment="1" applyProtection="1">
      <alignment horizontal="center" vertical="center"/>
      <protection locked="0"/>
    </xf>
    <xf numFmtId="0" fontId="32" fillId="3" borderId="8" xfId="29" applyFont="1" applyFill="1" applyBorder="1" applyAlignment="1" applyProtection="1">
      <alignment horizontal="center" vertical="center" wrapText="1"/>
      <protection locked="0"/>
    </xf>
  </cellXfs>
  <cellStyles count="30">
    <cellStyle name="Normal" xfId="0" builtinId="0"/>
    <cellStyle name="Normal 2 35" xfId="2"/>
    <cellStyle name="Normal 2 35 10" xfId="11"/>
    <cellStyle name="Normal 2 35 11" xfId="12"/>
    <cellStyle name="Normal 2 35 12" xfId="13"/>
    <cellStyle name="Normal 2 35 13" xfId="14"/>
    <cellStyle name="Normal 2 35 14" xfId="15"/>
    <cellStyle name="Normal 2 35 15" xfId="16"/>
    <cellStyle name="Normal 2 35 16" xfId="17"/>
    <cellStyle name="Normal 2 35 17" xfId="18"/>
    <cellStyle name="Normal 2 35 18" xfId="19"/>
    <cellStyle name="Normal 2 35 19" xfId="20"/>
    <cellStyle name="Normal 2 35 2" xfId="3"/>
    <cellStyle name="Normal 2 35 20" xfId="21"/>
    <cellStyle name="Normal 2 35 21" xfId="22"/>
    <cellStyle name="Normal 2 35 22" xfId="23"/>
    <cellStyle name="Normal 2 35 23" xfId="24"/>
    <cellStyle name="Normal 2 35 24" xfId="25"/>
    <cellStyle name="Normal 2 35 25" xfId="26"/>
    <cellStyle name="Normal 2 35 26" xfId="27"/>
    <cellStyle name="Normal 2 35 27" xfId="28"/>
    <cellStyle name="Normal 2 35 28" xfId="29"/>
    <cellStyle name="Normal 2 35 3" xfId="4"/>
    <cellStyle name="Normal 2 35 4" xfId="5"/>
    <cellStyle name="Normal 2 35 5" xfId="6"/>
    <cellStyle name="Normal 2 35 6" xfId="7"/>
    <cellStyle name="Normal 2 35 7" xfId="8"/>
    <cellStyle name="Normal 2 35 8" xfId="9"/>
    <cellStyle name="Normal 2 35 9" xfId="1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" workbookViewId="0">
      <selection activeCell="A2" sqref="A2:D3"/>
    </sheetView>
  </sheetViews>
  <sheetFormatPr baseColWidth="10" defaultRowHeight="15" x14ac:dyDescent="0.25"/>
  <cols>
    <col min="1" max="1" width="68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10" t="s">
        <v>32</v>
      </c>
      <c r="B2" s="11"/>
      <c r="C2" s="11"/>
      <c r="D2" s="12"/>
    </row>
    <row r="3" spans="1:4" ht="15.75" thickBot="1" x14ac:dyDescent="0.3">
      <c r="A3" s="13"/>
      <c r="B3" s="14"/>
      <c r="C3" s="14"/>
      <c r="D3" s="15"/>
    </row>
    <row r="4" spans="1:4" x14ac:dyDescent="0.25">
      <c r="A4" s="16" t="s">
        <v>33</v>
      </c>
      <c r="B4" s="18" t="s">
        <v>34</v>
      </c>
      <c r="C4" s="18" t="s">
        <v>35</v>
      </c>
      <c r="D4" s="18" t="s">
        <v>36</v>
      </c>
    </row>
    <row r="5" spans="1:4" ht="36" customHeight="1" x14ac:dyDescent="0.25">
      <c r="A5" s="17"/>
      <c r="B5" s="19"/>
      <c r="C5" s="19"/>
      <c r="D5" s="19"/>
    </row>
    <row r="6" spans="1:4" x14ac:dyDescent="0.25">
      <c r="A6" s="3" t="s">
        <v>0</v>
      </c>
      <c r="B6" s="3">
        <v>51</v>
      </c>
      <c r="C6" s="3">
        <v>34</v>
      </c>
      <c r="D6" s="4">
        <v>0.66666666666666696</v>
      </c>
    </row>
    <row r="7" spans="1:4" x14ac:dyDescent="0.25">
      <c r="A7" s="3" t="s">
        <v>1</v>
      </c>
      <c r="B7" s="3">
        <v>10</v>
      </c>
      <c r="C7" s="3">
        <v>9</v>
      </c>
      <c r="D7" s="4">
        <v>0.9</v>
      </c>
    </row>
    <row r="8" spans="1:4" x14ac:dyDescent="0.25">
      <c r="A8" s="3" t="s">
        <v>2</v>
      </c>
      <c r="B8" s="3">
        <v>10</v>
      </c>
      <c r="C8" s="3">
        <v>7</v>
      </c>
      <c r="D8" s="4">
        <v>0.7</v>
      </c>
    </row>
    <row r="9" spans="1:4" x14ac:dyDescent="0.25">
      <c r="A9" s="3" t="s">
        <v>3</v>
      </c>
      <c r="B9" s="3">
        <v>8</v>
      </c>
      <c r="C9" s="3">
        <v>2</v>
      </c>
      <c r="D9" s="4">
        <v>0.25</v>
      </c>
    </row>
    <row r="10" spans="1:4" x14ac:dyDescent="0.25">
      <c r="A10" s="3" t="s">
        <v>4</v>
      </c>
      <c r="B10" s="3">
        <v>49</v>
      </c>
      <c r="C10" s="3">
        <v>38</v>
      </c>
      <c r="D10" s="4">
        <v>0.77551020408163296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100</v>
      </c>
      <c r="C12" s="3">
        <v>100</v>
      </c>
      <c r="D12" s="4">
        <v>1</v>
      </c>
    </row>
    <row r="13" spans="1:4" x14ac:dyDescent="0.25">
      <c r="A13" s="3" t="s">
        <v>7</v>
      </c>
      <c r="B13" s="3">
        <v>10</v>
      </c>
      <c r="C13" s="3">
        <v>6</v>
      </c>
      <c r="D13" s="4">
        <v>0.6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5</v>
      </c>
      <c r="D15" s="4">
        <v>0.38461538461538503</v>
      </c>
    </row>
    <row r="16" spans="1:4" x14ac:dyDescent="0.25">
      <c r="A16" s="3" t="s">
        <v>10</v>
      </c>
      <c r="B16" s="3">
        <v>67</v>
      </c>
      <c r="C16" s="3">
        <v>44</v>
      </c>
      <c r="D16" s="4">
        <v>0.65671641791044799</v>
      </c>
    </row>
    <row r="17" spans="1:4" x14ac:dyDescent="0.25">
      <c r="A17" s="3" t="s">
        <v>11</v>
      </c>
      <c r="B17" s="3">
        <v>319</v>
      </c>
      <c r="C17" s="3">
        <v>294</v>
      </c>
      <c r="D17" s="4">
        <v>0.92163009404388696</v>
      </c>
    </row>
    <row r="18" spans="1:4" x14ac:dyDescent="0.25">
      <c r="A18" s="3" t="s">
        <v>12</v>
      </c>
      <c r="B18" s="3">
        <v>38</v>
      </c>
      <c r="C18" s="3">
        <v>37</v>
      </c>
      <c r="D18" s="4">
        <v>0.97368421052631604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23</v>
      </c>
      <c r="D20" s="4">
        <v>0.41071428571428598</v>
      </c>
    </row>
    <row r="21" spans="1:4" x14ac:dyDescent="0.25">
      <c r="A21" s="3" t="s">
        <v>15</v>
      </c>
      <c r="B21" s="3">
        <v>29</v>
      </c>
      <c r="C21" s="3">
        <v>22</v>
      </c>
      <c r="D21" s="4">
        <v>0.75862068965517204</v>
      </c>
    </row>
    <row r="22" spans="1:4" x14ac:dyDescent="0.25">
      <c r="A22" s="3" t="s">
        <v>16</v>
      </c>
      <c r="B22" s="3">
        <v>19</v>
      </c>
      <c r="C22" s="3">
        <v>18</v>
      </c>
      <c r="D22" s="4">
        <v>0.94736842105263197</v>
      </c>
    </row>
    <row r="23" spans="1:4" x14ac:dyDescent="0.25">
      <c r="A23" s="3" t="s">
        <v>17</v>
      </c>
      <c r="B23" s="3">
        <v>24</v>
      </c>
      <c r="C23" s="3">
        <v>17</v>
      </c>
      <c r="D23" s="4">
        <v>0.70833333333333304</v>
      </c>
    </row>
    <row r="24" spans="1:4" x14ac:dyDescent="0.25">
      <c r="A24" s="3" t="s">
        <v>18</v>
      </c>
      <c r="B24" s="3">
        <v>25</v>
      </c>
      <c r="C24" s="3">
        <v>17</v>
      </c>
      <c r="D24" s="4">
        <v>0.68</v>
      </c>
    </row>
    <row r="25" spans="1:4" x14ac:dyDescent="0.25">
      <c r="A25" s="3" t="s">
        <v>19</v>
      </c>
      <c r="B25" s="3">
        <v>19</v>
      </c>
      <c r="C25" s="3">
        <v>14</v>
      </c>
      <c r="D25" s="4">
        <v>0.73684210526315796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22</v>
      </c>
      <c r="D27" s="4">
        <v>0.73333333333333295</v>
      </c>
    </row>
    <row r="28" spans="1:4" x14ac:dyDescent="0.25">
      <c r="A28" s="3" t="s">
        <v>22</v>
      </c>
      <c r="B28" s="3">
        <v>6</v>
      </c>
      <c r="C28" s="3">
        <v>1</v>
      </c>
      <c r="D28" s="4">
        <v>0.16666666666666699</v>
      </c>
    </row>
    <row r="29" spans="1:4" x14ac:dyDescent="0.25">
      <c r="A29" s="3" t="s">
        <v>23</v>
      </c>
      <c r="B29" s="3">
        <v>12</v>
      </c>
      <c r="C29" s="3">
        <v>11</v>
      </c>
      <c r="D29" s="4">
        <v>0.91666666666666696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18</v>
      </c>
      <c r="D31" s="4">
        <v>0.94736842105263197</v>
      </c>
    </row>
    <row r="32" spans="1:4" x14ac:dyDescent="0.25">
      <c r="A32" s="3" t="s">
        <v>26</v>
      </c>
      <c r="B32" s="3">
        <v>54</v>
      </c>
      <c r="C32" s="3">
        <v>33</v>
      </c>
      <c r="D32" s="4">
        <v>0.61111111111111105</v>
      </c>
    </row>
    <row r="33" spans="1:4" x14ac:dyDescent="0.25">
      <c r="A33" s="3" t="s">
        <v>27</v>
      </c>
      <c r="B33" s="3">
        <v>39</v>
      </c>
      <c r="C33" s="3">
        <v>14</v>
      </c>
      <c r="D33" s="4">
        <v>0.35897435897435898</v>
      </c>
    </row>
    <row r="34" spans="1:4" x14ac:dyDescent="0.25">
      <c r="A34" s="3" t="s">
        <v>28</v>
      </c>
      <c r="B34" s="3">
        <v>46</v>
      </c>
      <c r="C34" s="3">
        <v>27</v>
      </c>
      <c r="D34" s="4">
        <v>0.58695652173913004</v>
      </c>
    </row>
    <row r="35" spans="1:4" x14ac:dyDescent="0.25">
      <c r="A35" s="3" t="s">
        <v>29</v>
      </c>
      <c r="B35" s="3">
        <v>90</v>
      </c>
      <c r="C35" s="3">
        <v>76</v>
      </c>
      <c r="D35" s="4">
        <v>0.844444444444444</v>
      </c>
    </row>
    <row r="36" spans="1:4" x14ac:dyDescent="0.25">
      <c r="A36" s="3" t="s">
        <v>30</v>
      </c>
      <c r="B36" s="3">
        <v>80</v>
      </c>
      <c r="C36" s="3">
        <v>56</v>
      </c>
      <c r="D36" s="4">
        <v>0.7</v>
      </c>
    </row>
    <row r="37" spans="1:4" x14ac:dyDescent="0.25">
      <c r="A37" s="3" t="s">
        <v>31</v>
      </c>
      <c r="B37" s="3">
        <v>22</v>
      </c>
      <c r="C37" s="3">
        <v>20</v>
      </c>
      <c r="D37" s="4">
        <v>0.90909090909090895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1202</v>
      </c>
      <c r="D38" s="5">
        <f>C38/B38</f>
        <v>0.81106612685560053</v>
      </c>
    </row>
    <row r="39" spans="1:4" ht="15.75" thickBot="1" x14ac:dyDescent="0.3"/>
    <row r="40" spans="1:4" ht="15.75" thickBot="1" x14ac:dyDescent="0.3">
      <c r="A40" s="9" t="s">
        <v>38</v>
      </c>
      <c r="B40" s="9"/>
      <c r="C40" s="9"/>
      <c r="D40" s="9"/>
    </row>
    <row r="41" spans="1:4" ht="15.75" thickBot="1" x14ac:dyDescent="0.3">
      <c r="A41" s="9"/>
      <c r="B41" s="9"/>
      <c r="C41" s="9"/>
      <c r="D41" s="9"/>
    </row>
    <row r="42" spans="1:4" ht="15.75" thickBot="1" x14ac:dyDescent="0.3">
      <c r="A42" s="9"/>
      <c r="B42" s="9"/>
      <c r="C42" s="9"/>
      <c r="D42" s="9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workbookViewId="0">
      <selection activeCell="C17" sqref="C17"/>
    </sheetView>
  </sheetViews>
  <sheetFormatPr baseColWidth="10" defaultRowHeight="15" x14ac:dyDescent="0.25"/>
  <cols>
    <col min="1" max="1" width="68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20" t="s">
        <v>39</v>
      </c>
      <c r="B2" s="21"/>
      <c r="C2" s="21"/>
      <c r="D2" s="22"/>
    </row>
    <row r="3" spans="1:4" ht="15.75" thickBot="1" x14ac:dyDescent="0.3">
      <c r="A3" s="23"/>
      <c r="B3" s="24"/>
      <c r="C3" s="24"/>
      <c r="D3" s="25"/>
    </row>
    <row r="4" spans="1:4" x14ac:dyDescent="0.25">
      <c r="A4" s="26" t="s">
        <v>33</v>
      </c>
      <c r="B4" s="28" t="s">
        <v>34</v>
      </c>
      <c r="C4" s="28" t="s">
        <v>35</v>
      </c>
      <c r="D4" s="28" t="s">
        <v>36</v>
      </c>
    </row>
    <row r="5" spans="1:4" ht="36" customHeight="1" x14ac:dyDescent="0.25">
      <c r="A5" s="27"/>
      <c r="B5" s="29"/>
      <c r="C5" s="29"/>
      <c r="D5" s="29"/>
    </row>
    <row r="6" spans="1:4" x14ac:dyDescent="0.25">
      <c r="A6" s="3" t="s">
        <v>0</v>
      </c>
      <c r="B6" s="3">
        <v>51</v>
      </c>
      <c r="C6" s="3">
        <v>30</v>
      </c>
      <c r="D6" s="4">
        <v>0.58823529411764697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8</v>
      </c>
      <c r="D8" s="4">
        <v>0.8</v>
      </c>
    </row>
    <row r="9" spans="1:4" x14ac:dyDescent="0.25">
      <c r="A9" s="3" t="s">
        <v>3</v>
      </c>
      <c r="B9" s="3">
        <v>8</v>
      </c>
      <c r="C9" s="3">
        <v>3</v>
      </c>
      <c r="D9" s="4">
        <v>0.375</v>
      </c>
    </row>
    <row r="10" spans="1:4" x14ac:dyDescent="0.25">
      <c r="A10" s="3" t="s">
        <v>4</v>
      </c>
      <c r="B10" s="3">
        <v>49</v>
      </c>
      <c r="C10" s="3">
        <v>44</v>
      </c>
      <c r="D10" s="4">
        <v>0.89795918367346905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100</v>
      </c>
      <c r="C12" s="3">
        <v>99</v>
      </c>
      <c r="D12" s="4">
        <v>0.99</v>
      </c>
    </row>
    <row r="13" spans="1:4" x14ac:dyDescent="0.25">
      <c r="A13" s="3" t="s">
        <v>7</v>
      </c>
      <c r="B13" s="3">
        <v>10</v>
      </c>
      <c r="C13" s="3">
        <v>9</v>
      </c>
      <c r="D13" s="4">
        <v>0.9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11</v>
      </c>
      <c r="D15" s="4">
        <v>0.84615384615384603</v>
      </c>
    </row>
    <row r="16" spans="1:4" x14ac:dyDescent="0.25">
      <c r="A16" s="3" t="s">
        <v>10</v>
      </c>
      <c r="B16" s="3">
        <v>67</v>
      </c>
      <c r="C16" s="3">
        <v>43</v>
      </c>
      <c r="D16" s="4">
        <v>0.64179104477611904</v>
      </c>
    </row>
    <row r="17" spans="1:4" x14ac:dyDescent="0.25">
      <c r="A17" s="3" t="s">
        <v>11</v>
      </c>
      <c r="B17" s="3">
        <v>319</v>
      </c>
      <c r="C17" s="3">
        <v>304</v>
      </c>
      <c r="D17" s="4">
        <v>0.95297805642633204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27</v>
      </c>
      <c r="D20" s="4">
        <v>0.48214285714285698</v>
      </c>
    </row>
    <row r="21" spans="1:4" x14ac:dyDescent="0.25">
      <c r="A21" s="3" t="s">
        <v>15</v>
      </c>
      <c r="B21" s="3">
        <v>29</v>
      </c>
      <c r="C21" s="3">
        <v>24</v>
      </c>
      <c r="D21" s="4">
        <v>0.82758620689655205</v>
      </c>
    </row>
    <row r="22" spans="1:4" x14ac:dyDescent="0.25">
      <c r="A22" s="3" t="s">
        <v>16</v>
      </c>
      <c r="B22" s="3">
        <v>19</v>
      </c>
      <c r="C22" s="3">
        <v>19</v>
      </c>
      <c r="D22" s="4">
        <v>1</v>
      </c>
    </row>
    <row r="23" spans="1:4" x14ac:dyDescent="0.25">
      <c r="A23" s="3" t="s">
        <v>17</v>
      </c>
      <c r="B23" s="3">
        <v>24</v>
      </c>
      <c r="C23" s="3">
        <v>19</v>
      </c>
      <c r="D23" s="4">
        <v>0.79166666666666696</v>
      </c>
    </row>
    <row r="24" spans="1:4" x14ac:dyDescent="0.25">
      <c r="A24" s="3" t="s">
        <v>18</v>
      </c>
      <c r="B24" s="3">
        <v>25</v>
      </c>
      <c r="C24" s="3">
        <v>20</v>
      </c>
      <c r="D24" s="4">
        <v>0.8</v>
      </c>
    </row>
    <row r="25" spans="1:4" x14ac:dyDescent="0.25">
      <c r="A25" s="3" t="s">
        <v>19</v>
      </c>
      <c r="B25" s="3">
        <v>19</v>
      </c>
      <c r="C25" s="3">
        <v>16</v>
      </c>
      <c r="D25" s="4">
        <v>0.84210526315789502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1</v>
      </c>
      <c r="D28" s="4">
        <v>0.16666666666666699</v>
      </c>
    </row>
    <row r="29" spans="1:4" x14ac:dyDescent="0.25">
      <c r="A29" s="3" t="s">
        <v>23</v>
      </c>
      <c r="B29" s="3">
        <v>12</v>
      </c>
      <c r="C29" s="3">
        <v>9</v>
      </c>
      <c r="D29" s="4">
        <v>0.75</v>
      </c>
    </row>
    <row r="30" spans="1:4" x14ac:dyDescent="0.25">
      <c r="A30" s="3" t="s">
        <v>24</v>
      </c>
      <c r="B30" s="3">
        <v>6</v>
      </c>
      <c r="C30" s="3">
        <v>0</v>
      </c>
      <c r="D30" s="4">
        <v>0</v>
      </c>
    </row>
    <row r="31" spans="1:4" x14ac:dyDescent="0.25">
      <c r="A31" s="3" t="s">
        <v>25</v>
      </c>
      <c r="B31" s="3">
        <v>19</v>
      </c>
      <c r="C31" s="3">
        <v>15</v>
      </c>
      <c r="D31" s="4">
        <v>0.78947368421052599</v>
      </c>
    </row>
    <row r="32" spans="1:4" x14ac:dyDescent="0.25">
      <c r="A32" s="3" t="s">
        <v>26</v>
      </c>
      <c r="B32" s="3">
        <v>54</v>
      </c>
      <c r="C32" s="3">
        <v>40</v>
      </c>
      <c r="D32" s="4">
        <v>0.74074074074074103</v>
      </c>
    </row>
    <row r="33" spans="1:4" x14ac:dyDescent="0.25">
      <c r="A33" s="3" t="s">
        <v>27</v>
      </c>
      <c r="B33" s="3">
        <v>39</v>
      </c>
      <c r="C33" s="3">
        <v>12</v>
      </c>
      <c r="D33" s="4">
        <v>0.30769230769230799</v>
      </c>
    </row>
    <row r="34" spans="1:4" x14ac:dyDescent="0.25">
      <c r="A34" s="3" t="s">
        <v>28</v>
      </c>
      <c r="B34" s="3">
        <v>46</v>
      </c>
      <c r="C34" s="3">
        <v>26</v>
      </c>
      <c r="D34" s="4">
        <v>0.565217391304348</v>
      </c>
    </row>
    <row r="35" spans="1:4" x14ac:dyDescent="0.25">
      <c r="A35" s="3" t="s">
        <v>29</v>
      </c>
      <c r="B35" s="3">
        <v>90</v>
      </c>
      <c r="C35" s="3">
        <v>79</v>
      </c>
      <c r="D35" s="4">
        <v>0.87777777777777799</v>
      </c>
    </row>
    <row r="36" spans="1:4" x14ac:dyDescent="0.25">
      <c r="A36" s="3" t="s">
        <v>30</v>
      </c>
      <c r="B36" s="3">
        <v>80</v>
      </c>
      <c r="C36" s="3">
        <v>70</v>
      </c>
      <c r="D36" s="4">
        <v>0.875</v>
      </c>
    </row>
    <row r="37" spans="1:4" x14ac:dyDescent="0.25">
      <c r="A37" s="3" t="s">
        <v>31</v>
      </c>
      <c r="B37" s="3">
        <v>22</v>
      </c>
      <c r="C37" s="3">
        <v>20</v>
      </c>
      <c r="D37" s="4">
        <v>0.90909090909090895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1257</v>
      </c>
      <c r="D38" s="5">
        <f>C38/B38</f>
        <v>0.84817813765182182</v>
      </c>
    </row>
    <row r="39" spans="1:4" ht="15.75" thickBot="1" x14ac:dyDescent="0.3"/>
    <row r="40" spans="1:4" ht="15.75" thickBot="1" x14ac:dyDescent="0.3">
      <c r="A40" s="9" t="s">
        <v>40</v>
      </c>
      <c r="B40" s="9"/>
      <c r="C40" s="9"/>
      <c r="D40" s="9"/>
    </row>
    <row r="41" spans="1:4" ht="15.75" thickBot="1" x14ac:dyDescent="0.3">
      <c r="A41" s="9"/>
      <c r="B41" s="9"/>
      <c r="C41" s="9"/>
      <c r="D41" s="9"/>
    </row>
    <row r="42" spans="1:4" ht="15.75" thickBot="1" x14ac:dyDescent="0.3">
      <c r="A42" s="9"/>
      <c r="B42" s="9"/>
      <c r="C42" s="9"/>
      <c r="D42" s="9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" workbookViewId="0">
      <selection activeCell="A2" sqref="A2:D3"/>
    </sheetView>
  </sheetViews>
  <sheetFormatPr baseColWidth="10" defaultRowHeight="15" x14ac:dyDescent="0.25"/>
  <cols>
    <col min="1" max="1" width="68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30" t="s">
        <v>41</v>
      </c>
      <c r="B2" s="31"/>
      <c r="C2" s="31"/>
      <c r="D2" s="32"/>
    </row>
    <row r="3" spans="1:4" ht="15.75" thickBot="1" x14ac:dyDescent="0.3">
      <c r="A3" s="33"/>
      <c r="B3" s="34"/>
      <c r="C3" s="34"/>
      <c r="D3" s="35"/>
    </row>
    <row r="4" spans="1:4" x14ac:dyDescent="0.25">
      <c r="A4" s="36" t="s">
        <v>33</v>
      </c>
      <c r="B4" s="38" t="s">
        <v>34</v>
      </c>
      <c r="C4" s="38" t="s">
        <v>35</v>
      </c>
      <c r="D4" s="38" t="s">
        <v>36</v>
      </c>
    </row>
    <row r="5" spans="1:4" ht="36" customHeight="1" x14ac:dyDescent="0.25">
      <c r="A5" s="37"/>
      <c r="B5" s="39"/>
      <c r="C5" s="39"/>
      <c r="D5" s="39"/>
    </row>
    <row r="6" spans="1:4" x14ac:dyDescent="0.25">
      <c r="A6" s="3" t="s">
        <v>0</v>
      </c>
      <c r="B6" s="3">
        <v>51</v>
      </c>
      <c r="C6" s="3">
        <v>30</v>
      </c>
      <c r="D6" s="4">
        <v>0.58823529411764697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5</v>
      </c>
      <c r="D9" s="4">
        <v>0.625</v>
      </c>
    </row>
    <row r="10" spans="1:4" x14ac:dyDescent="0.25">
      <c r="A10" s="3" t="s">
        <v>4</v>
      </c>
      <c r="B10" s="3">
        <v>49</v>
      </c>
      <c r="C10" s="3">
        <v>40</v>
      </c>
      <c r="D10" s="4">
        <v>0.81632653061224503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100</v>
      </c>
      <c r="C12" s="3">
        <v>100</v>
      </c>
      <c r="D12" s="4">
        <v>1</v>
      </c>
    </row>
    <row r="13" spans="1:4" x14ac:dyDescent="0.25">
      <c r="A13" s="3" t="s">
        <v>7</v>
      </c>
      <c r="B13" s="3">
        <v>10</v>
      </c>
      <c r="C13" s="3">
        <v>9</v>
      </c>
      <c r="D13" s="4">
        <v>0.9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10</v>
      </c>
      <c r="D15" s="4">
        <v>0.76923076923076905</v>
      </c>
    </row>
    <row r="16" spans="1:4" x14ac:dyDescent="0.25">
      <c r="A16" s="3" t="s">
        <v>10</v>
      </c>
      <c r="B16" s="3">
        <v>67</v>
      </c>
      <c r="C16" s="3">
        <v>47</v>
      </c>
      <c r="D16" s="4">
        <v>0.70149253731343297</v>
      </c>
    </row>
    <row r="17" spans="1:4" x14ac:dyDescent="0.25">
      <c r="A17" s="3" t="s">
        <v>11</v>
      </c>
      <c r="B17" s="3">
        <v>319</v>
      </c>
      <c r="C17" s="3">
        <v>288</v>
      </c>
      <c r="D17" s="4">
        <v>0.90282131661442</v>
      </c>
    </row>
    <row r="18" spans="1:4" x14ac:dyDescent="0.25">
      <c r="A18" s="3" t="s">
        <v>12</v>
      </c>
      <c r="B18" s="3">
        <v>38</v>
      </c>
      <c r="C18" s="3">
        <v>37</v>
      </c>
      <c r="D18" s="4">
        <v>0.97368421052631604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34</v>
      </c>
      <c r="D20" s="4">
        <v>0.60714285714285698</v>
      </c>
    </row>
    <row r="21" spans="1:4" x14ac:dyDescent="0.25">
      <c r="A21" s="3" t="s">
        <v>15</v>
      </c>
      <c r="B21" s="3">
        <v>29</v>
      </c>
      <c r="C21" s="3">
        <v>27</v>
      </c>
      <c r="D21" s="4">
        <v>0.931034482758621</v>
      </c>
    </row>
    <row r="22" spans="1:4" x14ac:dyDescent="0.25">
      <c r="A22" s="3" t="s">
        <v>16</v>
      </c>
      <c r="B22" s="3">
        <v>19</v>
      </c>
      <c r="C22" s="3">
        <v>19</v>
      </c>
      <c r="D22" s="4">
        <v>1</v>
      </c>
    </row>
    <row r="23" spans="1:4" x14ac:dyDescent="0.25">
      <c r="A23" s="3" t="s">
        <v>17</v>
      </c>
      <c r="B23" s="3">
        <v>24</v>
      </c>
      <c r="C23" s="3">
        <v>22</v>
      </c>
      <c r="D23" s="4">
        <v>0.91666666666666696</v>
      </c>
    </row>
    <row r="24" spans="1:4" x14ac:dyDescent="0.25">
      <c r="A24" s="3" t="s">
        <v>18</v>
      </c>
      <c r="B24" s="3">
        <v>25</v>
      </c>
      <c r="C24" s="3">
        <v>20</v>
      </c>
      <c r="D24" s="4">
        <v>0.8</v>
      </c>
    </row>
    <row r="25" spans="1:4" x14ac:dyDescent="0.25">
      <c r="A25" s="3" t="s">
        <v>19</v>
      </c>
      <c r="B25" s="3">
        <v>19</v>
      </c>
      <c r="C25" s="3">
        <v>16</v>
      </c>
      <c r="D25" s="4">
        <v>0.84210526315789502</v>
      </c>
    </row>
    <row r="26" spans="1:4" x14ac:dyDescent="0.25">
      <c r="A26" s="3" t="s">
        <v>20</v>
      </c>
      <c r="B26" s="3">
        <v>19</v>
      </c>
      <c r="C26" s="3">
        <v>18</v>
      </c>
      <c r="D26" s="4">
        <v>0.94736842105263197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0</v>
      </c>
      <c r="D28" s="4">
        <v>0</v>
      </c>
    </row>
    <row r="29" spans="1:4" x14ac:dyDescent="0.25">
      <c r="A29" s="3" t="s">
        <v>23</v>
      </c>
      <c r="B29" s="3">
        <v>12</v>
      </c>
      <c r="C29" s="3">
        <v>12</v>
      </c>
      <c r="D29" s="4">
        <v>1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15</v>
      </c>
      <c r="D31" s="4">
        <v>0.78947368421052599</v>
      </c>
    </row>
    <row r="32" spans="1:4" x14ac:dyDescent="0.25">
      <c r="A32" s="3" t="s">
        <v>26</v>
      </c>
      <c r="B32" s="3">
        <v>54</v>
      </c>
      <c r="C32" s="3">
        <v>43</v>
      </c>
      <c r="D32" s="4">
        <v>0.79629629629629595</v>
      </c>
    </row>
    <row r="33" spans="1:4" x14ac:dyDescent="0.25">
      <c r="A33" s="3" t="s">
        <v>27</v>
      </c>
      <c r="B33" s="3">
        <v>39</v>
      </c>
      <c r="C33" s="3">
        <v>23</v>
      </c>
      <c r="D33" s="4">
        <v>0.58974358974358998</v>
      </c>
    </row>
    <row r="34" spans="1:4" x14ac:dyDescent="0.25">
      <c r="A34" s="3" t="s">
        <v>28</v>
      </c>
      <c r="B34" s="3">
        <v>46</v>
      </c>
      <c r="C34" s="3">
        <v>27</v>
      </c>
      <c r="D34" s="4">
        <v>0.58695652173913004</v>
      </c>
    </row>
    <row r="35" spans="1:4" x14ac:dyDescent="0.25">
      <c r="A35" s="3" t="s">
        <v>29</v>
      </c>
      <c r="B35" s="3">
        <v>90</v>
      </c>
      <c r="C35" s="3">
        <v>79</v>
      </c>
      <c r="D35" s="4">
        <v>0.87777777777777799</v>
      </c>
    </row>
    <row r="36" spans="1:4" x14ac:dyDescent="0.25">
      <c r="A36" s="3" t="s">
        <v>30</v>
      </c>
      <c r="B36" s="3">
        <v>80</v>
      </c>
      <c r="C36" s="3">
        <v>63</v>
      </c>
      <c r="D36" s="4">
        <v>0.78749999999999998</v>
      </c>
    </row>
    <row r="37" spans="1:4" x14ac:dyDescent="0.25">
      <c r="A37" s="3" t="s">
        <v>31</v>
      </c>
      <c r="B37" s="3">
        <v>22</v>
      </c>
      <c r="C37" s="3">
        <v>21</v>
      </c>
      <c r="D37" s="4">
        <v>0.95454545454545503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1272</v>
      </c>
      <c r="D38" s="5">
        <f>C38/B38</f>
        <v>0.8582995951417004</v>
      </c>
    </row>
    <row r="39" spans="1:4" ht="15.75" thickBot="1" x14ac:dyDescent="0.3"/>
    <row r="40" spans="1:4" ht="15.75" thickBot="1" x14ac:dyDescent="0.3">
      <c r="A40" s="9" t="s">
        <v>42</v>
      </c>
      <c r="B40" s="9"/>
      <c r="C40" s="9"/>
      <c r="D40" s="9"/>
    </row>
    <row r="41" spans="1:4" ht="15.75" thickBot="1" x14ac:dyDescent="0.3">
      <c r="A41" s="9"/>
      <c r="B41" s="9"/>
      <c r="C41" s="9"/>
      <c r="D41" s="9"/>
    </row>
    <row r="42" spans="1:4" ht="15.75" thickBot="1" x14ac:dyDescent="0.3">
      <c r="A42" s="9"/>
      <c r="B42" s="9"/>
      <c r="C42" s="9"/>
      <c r="D42" s="9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workbookViewId="0">
      <selection activeCell="E19" sqref="E19"/>
    </sheetView>
  </sheetViews>
  <sheetFormatPr baseColWidth="10" defaultRowHeight="15" x14ac:dyDescent="0.25"/>
  <cols>
    <col min="1" max="1" width="68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40" t="s">
        <v>43</v>
      </c>
      <c r="B2" s="41"/>
      <c r="C2" s="41"/>
      <c r="D2" s="42"/>
    </row>
    <row r="3" spans="1:4" ht="15.75" thickBot="1" x14ac:dyDescent="0.3">
      <c r="A3" s="43"/>
      <c r="B3" s="44"/>
      <c r="C3" s="44"/>
      <c r="D3" s="45"/>
    </row>
    <row r="4" spans="1:4" x14ac:dyDescent="0.25">
      <c r="A4" s="46" t="s">
        <v>33</v>
      </c>
      <c r="B4" s="48" t="s">
        <v>34</v>
      </c>
      <c r="C4" s="48" t="s">
        <v>35</v>
      </c>
      <c r="D4" s="48" t="s">
        <v>36</v>
      </c>
    </row>
    <row r="5" spans="1:4" ht="36" customHeight="1" x14ac:dyDescent="0.25">
      <c r="A5" s="47"/>
      <c r="B5" s="49"/>
      <c r="C5" s="49"/>
      <c r="D5" s="49"/>
    </row>
    <row r="6" spans="1:4" x14ac:dyDescent="0.25">
      <c r="A6" s="3" t="s">
        <v>0</v>
      </c>
      <c r="B6" s="3">
        <v>51</v>
      </c>
      <c r="C6" s="3">
        <v>29</v>
      </c>
      <c r="D6" s="4">
        <v>0.56862745098039202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5</v>
      </c>
      <c r="D8" s="4">
        <v>0.5</v>
      </c>
    </row>
    <row r="9" spans="1:4" x14ac:dyDescent="0.25">
      <c r="A9" s="3" t="s">
        <v>3</v>
      </c>
      <c r="B9" s="3">
        <v>8</v>
      </c>
      <c r="C9" s="3">
        <v>4</v>
      </c>
      <c r="D9" s="4">
        <v>0.5</v>
      </c>
    </row>
    <row r="10" spans="1:4" x14ac:dyDescent="0.25">
      <c r="A10" s="3" t="s">
        <v>4</v>
      </c>
      <c r="B10" s="3">
        <v>49</v>
      </c>
      <c r="C10" s="3">
        <v>46</v>
      </c>
      <c r="D10" s="4">
        <v>0.93877551020408201</v>
      </c>
    </row>
    <row r="11" spans="1:4" x14ac:dyDescent="0.25">
      <c r="A11" s="3" t="s">
        <v>5</v>
      </c>
      <c r="B11" s="3">
        <v>152</v>
      </c>
      <c r="C11" s="3">
        <v>148</v>
      </c>
      <c r="D11" s="4">
        <v>0.97368421052631604</v>
      </c>
    </row>
    <row r="12" spans="1:4" x14ac:dyDescent="0.25">
      <c r="A12" s="3" t="s">
        <v>6</v>
      </c>
      <c r="B12" s="3">
        <v>100</v>
      </c>
      <c r="C12" s="3">
        <v>100</v>
      </c>
      <c r="D12" s="4">
        <v>1</v>
      </c>
    </row>
    <row r="13" spans="1:4" x14ac:dyDescent="0.25">
      <c r="A13" s="3" t="s">
        <v>7</v>
      </c>
      <c r="B13" s="3">
        <v>10</v>
      </c>
      <c r="C13" s="3">
        <v>9</v>
      </c>
      <c r="D13" s="4">
        <v>0.9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10</v>
      </c>
      <c r="D15" s="4">
        <v>0.76923076923076905</v>
      </c>
    </row>
    <row r="16" spans="1:4" x14ac:dyDescent="0.25">
      <c r="A16" s="3" t="s">
        <v>10</v>
      </c>
      <c r="B16" s="3">
        <v>67</v>
      </c>
      <c r="C16" s="3">
        <v>41</v>
      </c>
      <c r="D16" s="4">
        <v>0.61194029850746301</v>
      </c>
    </row>
    <row r="17" spans="1:4" x14ac:dyDescent="0.25">
      <c r="A17" s="3" t="s">
        <v>11</v>
      </c>
      <c r="B17" s="3">
        <v>319</v>
      </c>
      <c r="C17" s="3">
        <v>303</v>
      </c>
      <c r="D17" s="4">
        <v>0.94984326018808796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28</v>
      </c>
      <c r="D20" s="4">
        <v>0.5</v>
      </c>
    </row>
    <row r="21" spans="1:4" x14ac:dyDescent="0.25">
      <c r="A21" s="3" t="s">
        <v>15</v>
      </c>
      <c r="B21" s="3">
        <v>29</v>
      </c>
      <c r="C21" s="3">
        <v>23</v>
      </c>
      <c r="D21" s="4">
        <v>0.79310344827586199</v>
      </c>
    </row>
    <row r="22" spans="1:4" x14ac:dyDescent="0.25">
      <c r="A22" s="3" t="s">
        <v>16</v>
      </c>
      <c r="B22" s="3">
        <v>19</v>
      </c>
      <c r="C22" s="3">
        <v>19</v>
      </c>
      <c r="D22" s="4">
        <v>1</v>
      </c>
    </row>
    <row r="23" spans="1:4" x14ac:dyDescent="0.25">
      <c r="A23" s="3" t="s">
        <v>17</v>
      </c>
      <c r="B23" s="3">
        <v>24</v>
      </c>
      <c r="C23" s="3">
        <v>16</v>
      </c>
      <c r="D23" s="4">
        <v>0.66666666666666696</v>
      </c>
    </row>
    <row r="24" spans="1:4" x14ac:dyDescent="0.25">
      <c r="A24" s="3" t="s">
        <v>18</v>
      </c>
      <c r="B24" s="3">
        <v>25</v>
      </c>
      <c r="C24" s="3">
        <v>20</v>
      </c>
      <c r="D24" s="4">
        <v>0.8</v>
      </c>
    </row>
    <row r="25" spans="1:4" x14ac:dyDescent="0.25">
      <c r="A25" s="3" t="s">
        <v>19</v>
      </c>
      <c r="B25" s="3">
        <v>19</v>
      </c>
      <c r="C25" s="3">
        <v>16</v>
      </c>
      <c r="D25" s="4">
        <v>0.84210526315789502</v>
      </c>
    </row>
    <row r="26" spans="1:4" x14ac:dyDescent="0.25">
      <c r="A26" s="3" t="s">
        <v>20</v>
      </c>
      <c r="B26" s="3">
        <v>19</v>
      </c>
      <c r="C26" s="3">
        <v>18</v>
      </c>
      <c r="D26" s="4">
        <v>0.94736842105263197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3</v>
      </c>
      <c r="D28" s="4">
        <v>0.5</v>
      </c>
    </row>
    <row r="29" spans="1:4" x14ac:dyDescent="0.25">
      <c r="A29" s="3" t="s">
        <v>23</v>
      </c>
      <c r="B29" s="3">
        <v>12</v>
      </c>
      <c r="C29" s="3">
        <v>10</v>
      </c>
      <c r="D29" s="4">
        <v>0.83333333333333304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15</v>
      </c>
      <c r="D31" s="4">
        <f>C31/B31</f>
        <v>0.78947368421052633</v>
      </c>
    </row>
    <row r="32" spans="1:4" x14ac:dyDescent="0.25">
      <c r="A32" s="3" t="s">
        <v>26</v>
      </c>
      <c r="B32" s="3">
        <v>54</v>
      </c>
      <c r="C32" s="3">
        <v>45</v>
      </c>
      <c r="D32" s="4">
        <v>0.83333333333333304</v>
      </c>
    </row>
    <row r="33" spans="1:4" x14ac:dyDescent="0.25">
      <c r="A33" s="3" t="s">
        <v>27</v>
      </c>
      <c r="B33" s="3">
        <v>39</v>
      </c>
      <c r="C33" s="3">
        <v>14</v>
      </c>
      <c r="D33" s="4">
        <v>0.35897435897435898</v>
      </c>
    </row>
    <row r="34" spans="1:4" x14ac:dyDescent="0.25">
      <c r="A34" s="3" t="s">
        <v>28</v>
      </c>
      <c r="B34" s="3">
        <v>46</v>
      </c>
      <c r="C34" s="3">
        <v>21</v>
      </c>
      <c r="D34" s="4">
        <v>0.45652173913043498</v>
      </c>
    </row>
    <row r="35" spans="1:4" x14ac:dyDescent="0.25">
      <c r="A35" s="3" t="s">
        <v>29</v>
      </c>
      <c r="B35" s="3">
        <v>90</v>
      </c>
      <c r="C35" s="3">
        <v>89</v>
      </c>
      <c r="D35" s="4">
        <v>0.98888888888888904</v>
      </c>
    </row>
    <row r="36" spans="1:4" x14ac:dyDescent="0.25">
      <c r="A36" s="3" t="s">
        <v>30</v>
      </c>
      <c r="B36" s="3">
        <v>80</v>
      </c>
      <c r="C36" s="3">
        <v>59</v>
      </c>
      <c r="D36" s="4">
        <v>0.73750000000000004</v>
      </c>
    </row>
    <row r="37" spans="1:4" x14ac:dyDescent="0.25">
      <c r="A37" s="3" t="s">
        <v>31</v>
      </c>
      <c r="B37" s="3">
        <v>22</v>
      </c>
      <c r="C37" s="3">
        <v>21</v>
      </c>
      <c r="D37" s="4">
        <v>0.95454545454545503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1256</v>
      </c>
      <c r="D38" s="5">
        <f>C38/B38</f>
        <v>0.8475033738191633</v>
      </c>
    </row>
    <row r="39" spans="1:4" ht="15.75" thickBot="1" x14ac:dyDescent="0.3"/>
    <row r="40" spans="1:4" ht="15.75" thickBot="1" x14ac:dyDescent="0.3">
      <c r="A40" s="9" t="s">
        <v>44</v>
      </c>
      <c r="B40" s="9"/>
      <c r="C40" s="9"/>
      <c r="D40" s="9"/>
    </row>
    <row r="41" spans="1:4" ht="15.75" thickBot="1" x14ac:dyDescent="0.3">
      <c r="A41" s="9"/>
      <c r="B41" s="9"/>
      <c r="C41" s="9"/>
      <c r="D41" s="9"/>
    </row>
    <row r="42" spans="1:4" ht="15.75" thickBot="1" x14ac:dyDescent="0.3">
      <c r="A42" s="9"/>
      <c r="B42" s="9"/>
      <c r="C42" s="9"/>
      <c r="D42" s="9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workbookViewId="0">
      <selection activeCell="F9" sqref="F9"/>
    </sheetView>
  </sheetViews>
  <sheetFormatPr baseColWidth="10" defaultRowHeight="15" x14ac:dyDescent="0.25"/>
  <cols>
    <col min="1" max="1" width="68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50" t="s">
        <v>45</v>
      </c>
      <c r="B2" s="51"/>
      <c r="C2" s="51"/>
      <c r="D2" s="52"/>
    </row>
    <row r="3" spans="1:4" ht="15.75" thickBot="1" x14ac:dyDescent="0.3">
      <c r="A3" s="53"/>
      <c r="B3" s="54"/>
      <c r="C3" s="54"/>
      <c r="D3" s="55"/>
    </row>
    <row r="4" spans="1:4" x14ac:dyDescent="0.25">
      <c r="A4" s="56" t="s">
        <v>33</v>
      </c>
      <c r="B4" s="58" t="s">
        <v>34</v>
      </c>
      <c r="C4" s="58" t="s">
        <v>35</v>
      </c>
      <c r="D4" s="58" t="s">
        <v>36</v>
      </c>
    </row>
    <row r="5" spans="1:4" ht="36" customHeight="1" x14ac:dyDescent="0.25">
      <c r="A5" s="57"/>
      <c r="B5" s="59"/>
      <c r="C5" s="59"/>
      <c r="D5" s="59"/>
    </row>
    <row r="6" spans="1:4" x14ac:dyDescent="0.25">
      <c r="A6" s="3" t="s">
        <v>0</v>
      </c>
      <c r="B6" s="3">
        <v>51</v>
      </c>
      <c r="C6" s="3">
        <v>29</v>
      </c>
      <c r="D6" s="4">
        <v>0.56862745098039202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10</v>
      </c>
      <c r="D8" s="4">
        <v>1</v>
      </c>
    </row>
    <row r="9" spans="1:4" x14ac:dyDescent="0.25">
      <c r="A9" s="3" t="s">
        <v>3</v>
      </c>
      <c r="B9" s="3">
        <v>8</v>
      </c>
      <c r="C9" s="3">
        <v>3</v>
      </c>
      <c r="D9" s="4">
        <v>0.375</v>
      </c>
    </row>
    <row r="10" spans="1:4" x14ac:dyDescent="0.25">
      <c r="A10" s="3" t="s">
        <v>4</v>
      </c>
      <c r="B10" s="3">
        <v>49</v>
      </c>
      <c r="C10" s="3">
        <v>38</v>
      </c>
      <c r="D10" s="4">
        <v>0.77551020408163296</v>
      </c>
    </row>
    <row r="11" spans="1:4" x14ac:dyDescent="0.25">
      <c r="A11" s="3" t="s">
        <v>5</v>
      </c>
      <c r="B11" s="3">
        <v>152</v>
      </c>
      <c r="C11" s="3">
        <v>146</v>
      </c>
      <c r="D11" s="4">
        <v>0.96052631578947401</v>
      </c>
    </row>
    <row r="12" spans="1:4" x14ac:dyDescent="0.25">
      <c r="A12" s="3" t="s">
        <v>6</v>
      </c>
      <c r="B12" s="3">
        <v>100</v>
      </c>
      <c r="C12" s="3">
        <v>98</v>
      </c>
      <c r="D12" s="4">
        <v>0.98</v>
      </c>
    </row>
    <row r="13" spans="1:4" x14ac:dyDescent="0.25">
      <c r="A13" s="3" t="s">
        <v>7</v>
      </c>
      <c r="B13" s="3">
        <v>10</v>
      </c>
      <c r="C13" s="3">
        <v>7</v>
      </c>
      <c r="D13" s="4">
        <v>0.7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10</v>
      </c>
      <c r="D15" s="4">
        <v>0.76923076923076905</v>
      </c>
    </row>
    <row r="16" spans="1:4" x14ac:dyDescent="0.25">
      <c r="A16" s="3" t="s">
        <v>10</v>
      </c>
      <c r="B16" s="3">
        <v>67</v>
      </c>
      <c r="C16" s="3">
        <v>39</v>
      </c>
      <c r="D16" s="4">
        <v>0.58208955223880599</v>
      </c>
    </row>
    <row r="17" spans="1:4" x14ac:dyDescent="0.25">
      <c r="A17" s="3" t="s">
        <v>11</v>
      </c>
      <c r="B17" s="3">
        <v>319</v>
      </c>
      <c r="C17" s="3">
        <v>300</v>
      </c>
      <c r="D17" s="4">
        <v>0.94043887147335403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28</v>
      </c>
      <c r="D20" s="4">
        <v>0.5</v>
      </c>
    </row>
    <row r="21" spans="1:4" x14ac:dyDescent="0.25">
      <c r="A21" s="3" t="s">
        <v>15</v>
      </c>
      <c r="B21" s="3">
        <v>29</v>
      </c>
      <c r="C21" s="3">
        <v>22</v>
      </c>
      <c r="D21" s="4">
        <v>0.75862068965517204</v>
      </c>
    </row>
    <row r="22" spans="1:4" x14ac:dyDescent="0.25">
      <c r="A22" s="3" t="s">
        <v>16</v>
      </c>
      <c r="B22" s="3">
        <v>19</v>
      </c>
      <c r="C22" s="3">
        <v>18</v>
      </c>
      <c r="D22" s="4">
        <v>0.94736842105263197</v>
      </c>
    </row>
    <row r="23" spans="1:4" x14ac:dyDescent="0.25">
      <c r="A23" s="3" t="s">
        <v>17</v>
      </c>
      <c r="B23" s="3">
        <v>24</v>
      </c>
      <c r="C23" s="3">
        <v>22</v>
      </c>
      <c r="D23" s="4">
        <v>0.91666666666666696</v>
      </c>
    </row>
    <row r="24" spans="1:4" x14ac:dyDescent="0.25">
      <c r="A24" s="3" t="s">
        <v>18</v>
      </c>
      <c r="B24" s="3">
        <v>25</v>
      </c>
      <c r="C24" s="3">
        <v>18</v>
      </c>
      <c r="D24" s="4">
        <v>0.72</v>
      </c>
    </row>
    <row r="25" spans="1:4" x14ac:dyDescent="0.25">
      <c r="A25" s="3" t="s">
        <v>19</v>
      </c>
      <c r="B25" s="3">
        <v>19</v>
      </c>
      <c r="C25" s="3">
        <v>9</v>
      </c>
      <c r="D25" s="4">
        <v>0.47368421052631599</v>
      </c>
    </row>
    <row r="26" spans="1:4" x14ac:dyDescent="0.25">
      <c r="A26" s="3" t="s">
        <v>20</v>
      </c>
      <c r="B26" s="3">
        <v>19</v>
      </c>
      <c r="C26" s="3">
        <v>18</v>
      </c>
      <c r="D26" s="4">
        <v>0.94736842105263197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0</v>
      </c>
      <c r="D28" s="4">
        <v>0</v>
      </c>
    </row>
    <row r="29" spans="1:4" x14ac:dyDescent="0.25">
      <c r="A29" s="3" t="s">
        <v>23</v>
      </c>
      <c r="B29" s="3">
        <v>12</v>
      </c>
      <c r="C29" s="3">
        <v>10</v>
      </c>
      <c r="D29" s="4">
        <v>0.83333333333333304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13</v>
      </c>
      <c r="D31" s="4">
        <v>0.68421052631578905</v>
      </c>
    </row>
    <row r="32" spans="1:4" x14ac:dyDescent="0.25">
      <c r="A32" s="3" t="s">
        <v>26</v>
      </c>
      <c r="B32" s="3">
        <v>54</v>
      </c>
      <c r="C32" s="3">
        <v>47</v>
      </c>
      <c r="D32" s="4">
        <v>0.87037037037037002</v>
      </c>
    </row>
    <row r="33" spans="1:4" x14ac:dyDescent="0.25">
      <c r="A33" s="3" t="s">
        <v>27</v>
      </c>
      <c r="B33" s="3">
        <v>39</v>
      </c>
      <c r="C33" s="3">
        <v>21</v>
      </c>
      <c r="D33" s="4">
        <v>0.53846153846153799</v>
      </c>
    </row>
    <row r="34" spans="1:4" x14ac:dyDescent="0.25">
      <c r="A34" s="3" t="s">
        <v>28</v>
      </c>
      <c r="B34" s="3">
        <v>46</v>
      </c>
      <c r="C34" s="3">
        <v>21</v>
      </c>
      <c r="D34" s="4">
        <v>0.45652173913043498</v>
      </c>
    </row>
    <row r="35" spans="1:4" x14ac:dyDescent="0.25">
      <c r="A35" s="3" t="s">
        <v>29</v>
      </c>
      <c r="B35" s="3">
        <v>90</v>
      </c>
      <c r="C35" s="3">
        <v>81</v>
      </c>
      <c r="D35" s="4">
        <v>0.9</v>
      </c>
    </row>
    <row r="36" spans="1:4" x14ac:dyDescent="0.25">
      <c r="A36" s="3" t="s">
        <v>30</v>
      </c>
      <c r="B36" s="3">
        <v>80</v>
      </c>
      <c r="C36" s="3">
        <v>75</v>
      </c>
      <c r="D36" s="4">
        <v>0.9375</v>
      </c>
    </row>
    <row r="37" spans="1:4" x14ac:dyDescent="0.25">
      <c r="A37" s="3" t="s">
        <v>31</v>
      </c>
      <c r="B37" s="3">
        <v>22</v>
      </c>
      <c r="C37" s="3">
        <v>22</v>
      </c>
      <c r="D37" s="4">
        <v>1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1249</v>
      </c>
      <c r="D38" s="5">
        <f>C38/B38</f>
        <v>0.84278002699055332</v>
      </c>
    </row>
    <row r="39" spans="1:4" ht="15.75" thickBot="1" x14ac:dyDescent="0.3"/>
    <row r="40" spans="1:4" ht="15.75" thickBot="1" x14ac:dyDescent="0.3">
      <c r="A40" s="9" t="s">
        <v>46</v>
      </c>
      <c r="B40" s="9"/>
      <c r="C40" s="9"/>
      <c r="D40" s="9"/>
    </row>
    <row r="41" spans="1:4" ht="15.75" thickBot="1" x14ac:dyDescent="0.3">
      <c r="A41" s="9"/>
      <c r="B41" s="9"/>
      <c r="C41" s="9"/>
      <c r="D41" s="9"/>
    </row>
    <row r="42" spans="1:4" ht="15.75" thickBot="1" x14ac:dyDescent="0.3">
      <c r="A42" s="9"/>
      <c r="B42" s="9"/>
      <c r="C42" s="9"/>
      <c r="D42" s="9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workbookViewId="0">
      <selection activeCell="C31" sqref="C31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60" t="s">
        <v>47</v>
      </c>
      <c r="B2" s="61"/>
      <c r="C2" s="61"/>
      <c r="D2" s="62"/>
    </row>
    <row r="3" spans="1:4" ht="15.75" thickBot="1" x14ac:dyDescent="0.3">
      <c r="A3" s="63"/>
      <c r="B3" s="64"/>
      <c r="C3" s="64"/>
      <c r="D3" s="65"/>
    </row>
    <row r="4" spans="1:4" x14ac:dyDescent="0.25">
      <c r="A4" s="66" t="s">
        <v>33</v>
      </c>
      <c r="B4" s="68" t="s">
        <v>34</v>
      </c>
      <c r="C4" s="68" t="s">
        <v>35</v>
      </c>
      <c r="D4" s="68" t="s">
        <v>36</v>
      </c>
    </row>
    <row r="5" spans="1:4" ht="36" customHeight="1" x14ac:dyDescent="0.25">
      <c r="A5" s="67"/>
      <c r="B5" s="69"/>
      <c r="C5" s="69"/>
      <c r="D5" s="69"/>
    </row>
    <row r="6" spans="1:4" x14ac:dyDescent="0.25">
      <c r="A6" s="3" t="s">
        <v>0</v>
      </c>
      <c r="B6" s="3">
        <v>51</v>
      </c>
      <c r="C6" s="3">
        <v>37</v>
      </c>
      <c r="D6" s="4">
        <v>0.72549019607843102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10</v>
      </c>
      <c r="D8" s="4">
        <v>1</v>
      </c>
    </row>
    <row r="9" spans="1:4" x14ac:dyDescent="0.25">
      <c r="A9" s="3" t="s">
        <v>3</v>
      </c>
      <c r="B9" s="3">
        <v>8</v>
      </c>
      <c r="C9" s="3">
        <v>3</v>
      </c>
      <c r="D9" s="4">
        <v>0.375</v>
      </c>
    </row>
    <row r="10" spans="1:4" x14ac:dyDescent="0.25">
      <c r="A10" s="3" t="s">
        <v>4</v>
      </c>
      <c r="B10" s="3">
        <v>49</v>
      </c>
      <c r="C10" s="3">
        <v>46</v>
      </c>
      <c r="D10" s="4">
        <v>0.93877551020408201</v>
      </c>
    </row>
    <row r="11" spans="1:4" x14ac:dyDescent="0.25">
      <c r="A11" s="3" t="s">
        <v>5</v>
      </c>
      <c r="B11" s="3">
        <v>152</v>
      </c>
      <c r="C11" s="3">
        <v>133</v>
      </c>
      <c r="D11" s="4">
        <v>0.875</v>
      </c>
    </row>
    <row r="12" spans="1:4" x14ac:dyDescent="0.25">
      <c r="A12" s="3" t="s">
        <v>6</v>
      </c>
      <c r="B12" s="3">
        <v>100</v>
      </c>
      <c r="C12" s="3">
        <v>100</v>
      </c>
      <c r="D12" s="4">
        <v>1</v>
      </c>
    </row>
    <row r="13" spans="1:4" x14ac:dyDescent="0.25">
      <c r="A13" s="3" t="s">
        <v>7</v>
      </c>
      <c r="B13" s="3">
        <v>10</v>
      </c>
      <c r="C13" s="3">
        <v>10</v>
      </c>
      <c r="D13" s="4">
        <v>1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3</v>
      </c>
      <c r="D15" s="4">
        <v>0.230769230769231</v>
      </c>
    </row>
    <row r="16" spans="1:4" x14ac:dyDescent="0.25">
      <c r="A16" s="3" t="s">
        <v>10</v>
      </c>
      <c r="B16" s="3">
        <v>67</v>
      </c>
      <c r="C16" s="3">
        <v>36</v>
      </c>
      <c r="D16" s="4">
        <v>0.537313432835821</v>
      </c>
    </row>
    <row r="17" spans="1:4" x14ac:dyDescent="0.25">
      <c r="A17" s="3" t="s">
        <v>11</v>
      </c>
      <c r="B17" s="3">
        <v>319</v>
      </c>
      <c r="C17" s="3">
        <v>302</v>
      </c>
      <c r="D17" s="4">
        <v>0.94670846394984298</v>
      </c>
    </row>
    <row r="18" spans="1:4" x14ac:dyDescent="0.25">
      <c r="A18" s="3" t="s">
        <v>12</v>
      </c>
      <c r="B18" s="3">
        <v>38</v>
      </c>
      <c r="C18" s="3">
        <v>37</v>
      </c>
      <c r="D18" s="4">
        <v>0.97368421052631604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34</v>
      </c>
      <c r="D20" s="4">
        <v>0.60714285714285698</v>
      </c>
    </row>
    <row r="21" spans="1:4" x14ac:dyDescent="0.25">
      <c r="A21" s="3" t="s">
        <v>15</v>
      </c>
      <c r="B21" s="3">
        <v>29</v>
      </c>
      <c r="C21" s="3">
        <v>23</v>
      </c>
      <c r="D21" s="4">
        <v>0.79310344827586199</v>
      </c>
    </row>
    <row r="22" spans="1:4" x14ac:dyDescent="0.25">
      <c r="A22" s="3" t="s">
        <v>16</v>
      </c>
      <c r="B22" s="3">
        <v>19</v>
      </c>
      <c r="C22" s="3">
        <v>19</v>
      </c>
      <c r="D22" s="4">
        <v>1</v>
      </c>
    </row>
    <row r="23" spans="1:4" x14ac:dyDescent="0.25">
      <c r="A23" s="3" t="s">
        <v>17</v>
      </c>
      <c r="B23" s="3">
        <v>24</v>
      </c>
      <c r="C23" s="3">
        <v>10</v>
      </c>
      <c r="D23" s="4">
        <v>0.41666666666666702</v>
      </c>
    </row>
    <row r="24" spans="1:4" x14ac:dyDescent="0.25">
      <c r="A24" s="3" t="s">
        <v>18</v>
      </c>
      <c r="B24" s="3">
        <v>25</v>
      </c>
      <c r="C24" s="3">
        <v>18</v>
      </c>
      <c r="D24" s="4">
        <v>0.72</v>
      </c>
    </row>
    <row r="25" spans="1:4" x14ac:dyDescent="0.25">
      <c r="A25" s="3" t="s">
        <v>19</v>
      </c>
      <c r="B25" s="3">
        <v>19</v>
      </c>
      <c r="C25" s="3">
        <v>11</v>
      </c>
      <c r="D25" s="4">
        <v>0.57894736842105299</v>
      </c>
    </row>
    <row r="26" spans="1:4" x14ac:dyDescent="0.25">
      <c r="A26" s="3" t="s">
        <v>20</v>
      </c>
      <c r="B26" s="3">
        <v>19</v>
      </c>
      <c r="C26" s="3">
        <v>18</v>
      </c>
      <c r="D26" s="4">
        <v>0.94736842105263197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1</v>
      </c>
      <c r="D28" s="4">
        <v>0.16666666666666699</v>
      </c>
    </row>
    <row r="29" spans="1:4" x14ac:dyDescent="0.25">
      <c r="A29" s="3" t="s">
        <v>23</v>
      </c>
      <c r="B29" s="3">
        <v>12</v>
      </c>
      <c r="C29" s="3">
        <v>9</v>
      </c>
      <c r="D29" s="4">
        <v>0.75</v>
      </c>
    </row>
    <row r="30" spans="1:4" x14ac:dyDescent="0.25">
      <c r="A30" s="3" t="s">
        <v>24</v>
      </c>
      <c r="B30" s="3">
        <v>6</v>
      </c>
      <c r="C30" s="3">
        <v>6</v>
      </c>
      <c r="D30" s="4">
        <f>C30/B30</f>
        <v>1</v>
      </c>
    </row>
    <row r="31" spans="1:4" x14ac:dyDescent="0.25">
      <c r="A31" s="3" t="s">
        <v>25</v>
      </c>
      <c r="B31" s="3">
        <v>19</v>
      </c>
      <c r="C31" s="3">
        <v>15</v>
      </c>
      <c r="D31" s="4">
        <v>0.78947368421052599</v>
      </c>
    </row>
    <row r="32" spans="1:4" x14ac:dyDescent="0.25">
      <c r="A32" s="3" t="s">
        <v>26</v>
      </c>
      <c r="B32" s="3">
        <v>54</v>
      </c>
      <c r="C32" s="3">
        <v>47</v>
      </c>
      <c r="D32" s="4">
        <v>0.87037037037037002</v>
      </c>
    </row>
    <row r="33" spans="1:4" x14ac:dyDescent="0.25">
      <c r="A33" s="3" t="s">
        <v>27</v>
      </c>
      <c r="B33" s="3">
        <v>39</v>
      </c>
      <c r="C33" s="3">
        <v>27</v>
      </c>
      <c r="D33" s="4">
        <v>0.69230769230769196</v>
      </c>
    </row>
    <row r="34" spans="1:4" x14ac:dyDescent="0.25">
      <c r="A34" s="3" t="s">
        <v>28</v>
      </c>
      <c r="B34" s="3">
        <v>46</v>
      </c>
      <c r="C34" s="3">
        <v>35</v>
      </c>
      <c r="D34" s="4">
        <v>0.76086956521739102</v>
      </c>
    </row>
    <row r="35" spans="1:4" x14ac:dyDescent="0.25">
      <c r="A35" s="3" t="s">
        <v>29</v>
      </c>
      <c r="B35" s="3">
        <v>90</v>
      </c>
      <c r="C35" s="3">
        <v>80</v>
      </c>
      <c r="D35" s="4">
        <v>0.88888888888888895</v>
      </c>
    </row>
    <row r="36" spans="1:4" x14ac:dyDescent="0.25">
      <c r="A36" s="3" t="s">
        <v>30</v>
      </c>
      <c r="B36" s="3">
        <v>80</v>
      </c>
      <c r="C36" s="3">
        <v>73</v>
      </c>
      <c r="D36" s="4">
        <v>0.91249999999999998</v>
      </c>
    </row>
    <row r="37" spans="1:4" x14ac:dyDescent="0.25">
      <c r="A37" s="3" t="s">
        <v>31</v>
      </c>
      <c r="B37" s="3">
        <v>22</v>
      </c>
      <c r="C37" s="3">
        <v>22</v>
      </c>
      <c r="D37" s="4">
        <v>1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1265</v>
      </c>
      <c r="D38" s="5">
        <f>C38/B38</f>
        <v>0.85357624831309042</v>
      </c>
    </row>
    <row r="39" spans="1:4" ht="15.75" thickBot="1" x14ac:dyDescent="0.3"/>
    <row r="40" spans="1:4" ht="15.75" thickBot="1" x14ac:dyDescent="0.3">
      <c r="A40" s="9" t="s">
        <v>48</v>
      </c>
      <c r="B40" s="9"/>
      <c r="C40" s="9"/>
      <c r="D40" s="9"/>
    </row>
    <row r="41" spans="1:4" ht="15.75" thickBot="1" x14ac:dyDescent="0.3">
      <c r="A41" s="9"/>
      <c r="B41" s="9"/>
      <c r="C41" s="9"/>
      <c r="D41" s="9"/>
    </row>
    <row r="42" spans="1:4" ht="15.75" thickBot="1" x14ac:dyDescent="0.3">
      <c r="A42" s="9"/>
      <c r="B42" s="9"/>
      <c r="C42" s="9"/>
      <c r="D42" s="9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0" workbookViewId="0">
      <selection activeCell="F46" sqref="F46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70" t="s">
        <v>49</v>
      </c>
      <c r="B2" s="71"/>
      <c r="C2" s="71"/>
      <c r="D2" s="72"/>
    </row>
    <row r="3" spans="1:4" ht="15.75" thickBot="1" x14ac:dyDescent="0.3">
      <c r="A3" s="73"/>
      <c r="B3" s="74"/>
      <c r="C3" s="74"/>
      <c r="D3" s="75"/>
    </row>
    <row r="4" spans="1:4" x14ac:dyDescent="0.25">
      <c r="A4" s="76" t="s">
        <v>33</v>
      </c>
      <c r="B4" s="78" t="s">
        <v>34</v>
      </c>
      <c r="C4" s="78" t="s">
        <v>35</v>
      </c>
      <c r="D4" s="78" t="s">
        <v>36</v>
      </c>
    </row>
    <row r="5" spans="1:4" ht="36" customHeight="1" x14ac:dyDescent="0.25">
      <c r="A5" s="77"/>
      <c r="B5" s="79"/>
      <c r="C5" s="79"/>
      <c r="D5" s="79"/>
    </row>
    <row r="6" spans="1:4" x14ac:dyDescent="0.25">
      <c r="A6" s="3" t="s">
        <v>0</v>
      </c>
      <c r="B6" s="3">
        <v>51</v>
      </c>
      <c r="C6" s="3">
        <v>40</v>
      </c>
      <c r="D6" s="4">
        <v>0.78431372549019596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10</v>
      </c>
      <c r="D8" s="4">
        <v>1</v>
      </c>
    </row>
    <row r="9" spans="1:4" x14ac:dyDescent="0.25">
      <c r="A9" s="3" t="s">
        <v>3</v>
      </c>
      <c r="B9" s="3">
        <v>8</v>
      </c>
      <c r="C9" s="3">
        <v>3</v>
      </c>
      <c r="D9" s="4">
        <v>0.375</v>
      </c>
    </row>
    <row r="10" spans="1:4" x14ac:dyDescent="0.25">
      <c r="A10" s="3" t="s">
        <v>4</v>
      </c>
      <c r="B10" s="3">
        <v>49</v>
      </c>
      <c r="C10" s="3">
        <v>42</v>
      </c>
      <c r="D10" s="4">
        <v>0.85714285714285698</v>
      </c>
    </row>
    <row r="11" spans="1:4" x14ac:dyDescent="0.25">
      <c r="A11" s="3" t="s">
        <v>5</v>
      </c>
      <c r="B11" s="3">
        <v>152</v>
      </c>
      <c r="C11" s="3">
        <v>143</v>
      </c>
      <c r="D11" s="4">
        <v>0.94078947368421095</v>
      </c>
    </row>
    <row r="12" spans="1:4" x14ac:dyDescent="0.25">
      <c r="A12" s="3" t="s">
        <v>6</v>
      </c>
      <c r="B12" s="3">
        <v>100</v>
      </c>
      <c r="C12" s="3">
        <v>98</v>
      </c>
      <c r="D12" s="4">
        <v>0.98</v>
      </c>
    </row>
    <row r="13" spans="1:4" x14ac:dyDescent="0.25">
      <c r="A13" s="3" t="s">
        <v>7</v>
      </c>
      <c r="B13" s="3">
        <v>10</v>
      </c>
      <c r="C13" s="3">
        <v>10</v>
      </c>
      <c r="D13" s="4">
        <v>1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3</v>
      </c>
      <c r="D15" s="4">
        <v>0.230769230769231</v>
      </c>
    </row>
    <row r="16" spans="1:4" x14ac:dyDescent="0.25">
      <c r="A16" s="3" t="s">
        <v>10</v>
      </c>
      <c r="B16" s="3">
        <v>67</v>
      </c>
      <c r="C16" s="3">
        <v>32</v>
      </c>
      <c r="D16" s="4">
        <v>0.47761194029850701</v>
      </c>
    </row>
    <row r="17" spans="1:4" x14ac:dyDescent="0.25">
      <c r="A17" s="3" t="s">
        <v>11</v>
      </c>
      <c r="B17" s="3">
        <v>319</v>
      </c>
      <c r="C17" s="3">
        <v>299</v>
      </c>
      <c r="D17" s="4">
        <v>0.93730407523510995</v>
      </c>
    </row>
    <row r="18" spans="1:4" x14ac:dyDescent="0.25">
      <c r="A18" s="3" t="s">
        <v>12</v>
      </c>
      <c r="B18" s="3">
        <v>38</v>
      </c>
      <c r="C18" s="3">
        <v>35</v>
      </c>
      <c r="D18" s="4">
        <v>0.92105263157894701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31</v>
      </c>
      <c r="D20" s="4">
        <v>0.55357142857142905</v>
      </c>
    </row>
    <row r="21" spans="1:4" x14ac:dyDescent="0.25">
      <c r="A21" s="3" t="s">
        <v>15</v>
      </c>
      <c r="B21" s="3">
        <v>29</v>
      </c>
      <c r="C21" s="3">
        <v>22</v>
      </c>
      <c r="D21" s="4">
        <v>0.75862068965517204</v>
      </c>
    </row>
    <row r="22" spans="1:4" x14ac:dyDescent="0.25">
      <c r="A22" s="3" t="s">
        <v>16</v>
      </c>
      <c r="B22" s="3">
        <v>19</v>
      </c>
      <c r="C22" s="3">
        <v>15</v>
      </c>
      <c r="D22" s="4">
        <v>0.78947368421052599</v>
      </c>
    </row>
    <row r="23" spans="1:4" x14ac:dyDescent="0.25">
      <c r="A23" s="3" t="s">
        <v>17</v>
      </c>
      <c r="B23" s="3">
        <v>24</v>
      </c>
      <c r="C23" s="3">
        <v>12</v>
      </c>
      <c r="D23" s="4">
        <v>0.5</v>
      </c>
    </row>
    <row r="24" spans="1:4" x14ac:dyDescent="0.25">
      <c r="A24" s="3" t="s">
        <v>18</v>
      </c>
      <c r="B24" s="3">
        <v>25</v>
      </c>
      <c r="C24" s="3">
        <v>18</v>
      </c>
      <c r="D24" s="4">
        <v>0.72</v>
      </c>
    </row>
    <row r="25" spans="1:4" x14ac:dyDescent="0.25">
      <c r="A25" s="3" t="s">
        <v>19</v>
      </c>
      <c r="B25" s="3">
        <v>19</v>
      </c>
      <c r="C25" s="3">
        <v>11</v>
      </c>
      <c r="D25" s="4">
        <v>0.57894736842105299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1</v>
      </c>
      <c r="D28" s="4">
        <f>C28/B28</f>
        <v>0.16666666666666666</v>
      </c>
    </row>
    <row r="29" spans="1:4" x14ac:dyDescent="0.25">
      <c r="A29" s="3" t="s">
        <v>23</v>
      </c>
      <c r="B29" s="3">
        <v>12</v>
      </c>
      <c r="C29" s="3">
        <v>8</v>
      </c>
      <c r="D29" s="4">
        <v>0.66666666666666696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14</v>
      </c>
      <c r="D31" s="4">
        <v>0.73684210526315796</v>
      </c>
    </row>
    <row r="32" spans="1:4" x14ac:dyDescent="0.25">
      <c r="A32" s="3" t="s">
        <v>26</v>
      </c>
      <c r="B32" s="3">
        <v>54</v>
      </c>
      <c r="C32" s="3">
        <v>39</v>
      </c>
      <c r="D32" s="4">
        <v>0.72222222222222199</v>
      </c>
    </row>
    <row r="33" spans="1:4" x14ac:dyDescent="0.25">
      <c r="A33" s="3" t="s">
        <v>27</v>
      </c>
      <c r="B33" s="3">
        <v>39</v>
      </c>
      <c r="C33" s="3">
        <v>21</v>
      </c>
      <c r="D33" s="4">
        <v>0.53846153846153799</v>
      </c>
    </row>
    <row r="34" spans="1:4" x14ac:dyDescent="0.25">
      <c r="A34" s="3" t="s">
        <v>28</v>
      </c>
      <c r="B34" s="3">
        <v>46</v>
      </c>
      <c r="C34" s="3">
        <v>35</v>
      </c>
      <c r="D34" s="4">
        <f>C34/B34</f>
        <v>0.76086956521739135</v>
      </c>
    </row>
    <row r="35" spans="1:4" x14ac:dyDescent="0.25">
      <c r="A35" s="3" t="s">
        <v>29</v>
      </c>
      <c r="B35" s="3">
        <v>90</v>
      </c>
      <c r="C35" s="3">
        <v>75</v>
      </c>
      <c r="D35" s="4">
        <v>0.83333333333333304</v>
      </c>
    </row>
    <row r="36" spans="1:4" x14ac:dyDescent="0.25">
      <c r="A36" s="3" t="s">
        <v>30</v>
      </c>
      <c r="B36" s="3">
        <v>80</v>
      </c>
      <c r="C36" s="3">
        <v>65</v>
      </c>
      <c r="D36" s="4">
        <v>0.8125</v>
      </c>
    </row>
    <row r="37" spans="1:4" x14ac:dyDescent="0.25">
      <c r="A37" s="3" t="s">
        <v>31</v>
      </c>
      <c r="B37" s="3">
        <v>22</v>
      </c>
      <c r="C37" s="3">
        <v>16</v>
      </c>
      <c r="D37" s="4">
        <v>0.72727272727272696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1223</v>
      </c>
      <c r="D38" s="5">
        <f>C38/B38</f>
        <v>0.82523616734143046</v>
      </c>
    </row>
    <row r="39" spans="1:4" ht="15.75" thickBot="1" x14ac:dyDescent="0.3"/>
    <row r="40" spans="1:4" ht="15.75" thickBot="1" x14ac:dyDescent="0.3">
      <c r="A40" s="9" t="s">
        <v>50</v>
      </c>
      <c r="B40" s="9"/>
      <c r="C40" s="9"/>
      <c r="D40" s="9"/>
    </row>
    <row r="41" spans="1:4" ht="15.75" thickBot="1" x14ac:dyDescent="0.3">
      <c r="A41" s="9"/>
      <c r="B41" s="9"/>
      <c r="C41" s="9"/>
      <c r="D41" s="9"/>
    </row>
    <row r="42" spans="1:4" ht="15.75" thickBot="1" x14ac:dyDescent="0.3">
      <c r="A42" s="9"/>
      <c r="B42" s="9"/>
      <c r="C42" s="9"/>
      <c r="D42" s="9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workbookViewId="0">
      <selection activeCell="A14" sqref="A14"/>
    </sheetView>
  </sheetViews>
  <sheetFormatPr baseColWidth="10" defaultRowHeight="15" x14ac:dyDescent="0.25"/>
  <cols>
    <col min="1" max="1" width="68" customWidth="1"/>
    <col min="2" max="2" width="11.85546875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80" t="s">
        <v>51</v>
      </c>
      <c r="B2" s="81"/>
      <c r="C2" s="81"/>
      <c r="D2" s="82"/>
    </row>
    <row r="3" spans="1:4" ht="15.75" thickBot="1" x14ac:dyDescent="0.3">
      <c r="A3" s="83"/>
      <c r="B3" s="84"/>
      <c r="C3" s="84"/>
      <c r="D3" s="85"/>
    </row>
    <row r="4" spans="1:4" x14ac:dyDescent="0.25">
      <c r="A4" s="86" t="s">
        <v>33</v>
      </c>
      <c r="B4" s="88" t="s">
        <v>34</v>
      </c>
      <c r="C4" s="88" t="s">
        <v>35</v>
      </c>
      <c r="D4" s="88" t="s">
        <v>36</v>
      </c>
    </row>
    <row r="5" spans="1:4" ht="36" customHeight="1" x14ac:dyDescent="0.25">
      <c r="A5" s="87"/>
      <c r="B5" s="89"/>
      <c r="C5" s="89"/>
      <c r="D5" s="89"/>
    </row>
    <row r="6" spans="1:4" x14ac:dyDescent="0.25">
      <c r="A6" s="3" t="s">
        <v>0</v>
      </c>
      <c r="B6" s="3">
        <v>51</v>
      </c>
      <c r="C6" s="3">
        <v>35</v>
      </c>
      <c r="D6" s="4">
        <v>0.68627450980392202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2</v>
      </c>
      <c r="D9" s="4">
        <v>0.25</v>
      </c>
    </row>
    <row r="10" spans="1:4" x14ac:dyDescent="0.25">
      <c r="A10" s="3" t="s">
        <v>4</v>
      </c>
      <c r="B10" s="3">
        <v>49</v>
      </c>
      <c r="C10" s="3">
        <v>46</v>
      </c>
      <c r="D10" s="4">
        <v>0.93877551020408201</v>
      </c>
    </row>
    <row r="11" spans="1:4" x14ac:dyDescent="0.25">
      <c r="A11" s="3" t="s">
        <v>5</v>
      </c>
      <c r="B11" s="3">
        <v>152</v>
      </c>
      <c r="C11" s="3">
        <v>151</v>
      </c>
      <c r="D11" s="4">
        <v>0.99342105263157898</v>
      </c>
    </row>
    <row r="12" spans="1:4" x14ac:dyDescent="0.25">
      <c r="A12" s="3" t="s">
        <v>6</v>
      </c>
      <c r="B12" s="3">
        <v>100</v>
      </c>
      <c r="C12" s="3">
        <v>100</v>
      </c>
      <c r="D12" s="4">
        <v>1</v>
      </c>
    </row>
    <row r="13" spans="1:4" x14ac:dyDescent="0.25">
      <c r="A13" s="3" t="s">
        <v>7</v>
      </c>
      <c r="B13" s="3">
        <v>10</v>
      </c>
      <c r="C13" s="3">
        <v>7</v>
      </c>
      <c r="D13" s="4">
        <v>0.7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5</v>
      </c>
      <c r="D15" s="4">
        <v>0.38461538461538503</v>
      </c>
    </row>
    <row r="16" spans="1:4" x14ac:dyDescent="0.25">
      <c r="A16" s="3" t="s">
        <v>10</v>
      </c>
      <c r="B16" s="3">
        <v>67</v>
      </c>
      <c r="C16" s="3">
        <v>35</v>
      </c>
      <c r="D16" s="4">
        <v>0.52238805970149205</v>
      </c>
    </row>
    <row r="17" spans="1:4" x14ac:dyDescent="0.25">
      <c r="A17" s="3" t="s">
        <v>11</v>
      </c>
      <c r="B17" s="3">
        <v>319</v>
      </c>
      <c r="C17" s="3">
        <v>295</v>
      </c>
      <c r="D17" s="4">
        <v>0.92476489028213205</v>
      </c>
    </row>
    <row r="18" spans="1:4" x14ac:dyDescent="0.25">
      <c r="A18" s="3" t="s">
        <v>12</v>
      </c>
      <c r="B18" s="3">
        <v>38</v>
      </c>
      <c r="C18" s="3">
        <v>35</v>
      </c>
      <c r="D18" s="4">
        <v>0.92105263157894701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32</v>
      </c>
      <c r="D20" s="4">
        <v>0.57142857142857095</v>
      </c>
    </row>
    <row r="21" spans="1:4" x14ac:dyDescent="0.25">
      <c r="A21" s="3" t="s">
        <v>15</v>
      </c>
      <c r="B21" s="3">
        <v>29</v>
      </c>
      <c r="C21" s="3">
        <v>25</v>
      </c>
      <c r="D21" s="4">
        <v>0.86206896551724099</v>
      </c>
    </row>
    <row r="22" spans="1:4" x14ac:dyDescent="0.25">
      <c r="A22" s="3" t="s">
        <v>16</v>
      </c>
      <c r="B22" s="3">
        <v>19</v>
      </c>
      <c r="C22" s="3">
        <v>18</v>
      </c>
      <c r="D22" s="4">
        <v>0.94736842105263197</v>
      </c>
    </row>
    <row r="23" spans="1:4" x14ac:dyDescent="0.25">
      <c r="A23" s="3" t="s">
        <v>17</v>
      </c>
      <c r="B23" s="3">
        <v>24</v>
      </c>
      <c r="C23" s="3">
        <v>16</v>
      </c>
      <c r="D23" s="4">
        <v>0.66666666666666696</v>
      </c>
    </row>
    <row r="24" spans="1:4" x14ac:dyDescent="0.25">
      <c r="A24" s="3" t="s">
        <v>18</v>
      </c>
      <c r="B24" s="3">
        <v>25</v>
      </c>
      <c r="C24" s="3">
        <v>21</v>
      </c>
      <c r="D24" s="4">
        <v>0.84</v>
      </c>
    </row>
    <row r="25" spans="1:4" x14ac:dyDescent="0.25">
      <c r="A25" s="3" t="s">
        <v>19</v>
      </c>
      <c r="B25" s="3">
        <v>19</v>
      </c>
      <c r="C25" s="3">
        <v>15</v>
      </c>
      <c r="D25" s="4">
        <v>0.78947368421052599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28</v>
      </c>
      <c r="D27" s="4">
        <v>0.93333333333333302</v>
      </c>
    </row>
    <row r="28" spans="1:4" x14ac:dyDescent="0.25">
      <c r="A28" s="3" t="s">
        <v>22</v>
      </c>
      <c r="B28" s="3">
        <v>6</v>
      </c>
      <c r="C28" s="3">
        <v>1</v>
      </c>
      <c r="D28" s="4">
        <v>0.16666666666666699</v>
      </c>
    </row>
    <row r="29" spans="1:4" x14ac:dyDescent="0.25">
      <c r="A29" s="3" t="s">
        <v>23</v>
      </c>
      <c r="B29" s="3">
        <v>12</v>
      </c>
      <c r="C29" s="3">
        <v>9</v>
      </c>
      <c r="D29" s="4">
        <v>0.75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16</v>
      </c>
      <c r="D31" s="4">
        <v>0.84210526315789502</v>
      </c>
    </row>
    <row r="32" spans="1:4" x14ac:dyDescent="0.25">
      <c r="A32" s="3" t="s">
        <v>26</v>
      </c>
      <c r="B32" s="3">
        <v>54</v>
      </c>
      <c r="C32" s="3">
        <v>29</v>
      </c>
      <c r="D32" s="4">
        <v>0.53703703703703698</v>
      </c>
    </row>
    <row r="33" spans="1:4" x14ac:dyDescent="0.25">
      <c r="A33" s="3" t="s">
        <v>27</v>
      </c>
      <c r="B33" s="3">
        <v>39</v>
      </c>
      <c r="C33" s="3">
        <v>21</v>
      </c>
      <c r="D33" s="4">
        <v>0.53846153846153799</v>
      </c>
    </row>
    <row r="34" spans="1:4" x14ac:dyDescent="0.25">
      <c r="A34" s="3" t="s">
        <v>28</v>
      </c>
      <c r="B34" s="3">
        <v>46</v>
      </c>
      <c r="C34" s="3">
        <v>22</v>
      </c>
      <c r="D34" s="4">
        <v>0.47826086956521702</v>
      </c>
    </row>
    <row r="35" spans="1:4" x14ac:dyDescent="0.25">
      <c r="A35" s="3" t="s">
        <v>29</v>
      </c>
      <c r="B35" s="3">
        <v>90</v>
      </c>
      <c r="C35" s="3">
        <v>82</v>
      </c>
      <c r="D35" s="4">
        <v>0.91111111111111098</v>
      </c>
    </row>
    <row r="36" spans="1:4" x14ac:dyDescent="0.25">
      <c r="A36" s="3" t="s">
        <v>30</v>
      </c>
      <c r="B36" s="3">
        <v>80</v>
      </c>
      <c r="C36" s="3">
        <v>76</v>
      </c>
      <c r="D36" s="4">
        <v>0.95</v>
      </c>
    </row>
    <row r="37" spans="1:4" x14ac:dyDescent="0.25">
      <c r="A37" s="3" t="s">
        <v>31</v>
      </c>
      <c r="B37" s="3">
        <v>22</v>
      </c>
      <c r="C37" s="3">
        <v>21</v>
      </c>
      <c r="D37" s="4">
        <v>0.95454545454545503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1247</v>
      </c>
      <c r="D38" s="5">
        <f>C38/B38</f>
        <v>0.84143049932523617</v>
      </c>
    </row>
    <row r="39" spans="1:4" ht="15.75" thickBot="1" x14ac:dyDescent="0.3"/>
    <row r="40" spans="1:4" ht="15.75" thickBot="1" x14ac:dyDescent="0.3">
      <c r="A40" s="9" t="s">
        <v>52</v>
      </c>
      <c r="B40" s="9"/>
      <c r="C40" s="9"/>
      <c r="D40" s="9"/>
    </row>
    <row r="41" spans="1:4" ht="15.75" thickBot="1" x14ac:dyDescent="0.3">
      <c r="A41" s="9"/>
      <c r="B41" s="9"/>
      <c r="C41" s="9"/>
      <c r="D41" s="9"/>
    </row>
    <row r="42" spans="1:4" ht="15.75" thickBot="1" x14ac:dyDescent="0.3">
      <c r="A42" s="9"/>
      <c r="B42" s="9"/>
      <c r="C42" s="9"/>
      <c r="D42" s="9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workbookViewId="0">
      <selection activeCell="H12" sqref="H12"/>
    </sheetView>
  </sheetViews>
  <sheetFormatPr baseColWidth="10" defaultRowHeight="15" x14ac:dyDescent="0.25"/>
  <cols>
    <col min="1" max="1" width="68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90" t="s">
        <v>53</v>
      </c>
      <c r="B2" s="91"/>
      <c r="C2" s="91"/>
      <c r="D2" s="92"/>
    </row>
    <row r="3" spans="1:4" ht="15.75" thickBot="1" x14ac:dyDescent="0.3">
      <c r="A3" s="93"/>
      <c r="B3" s="94"/>
      <c r="C3" s="94"/>
      <c r="D3" s="95"/>
    </row>
    <row r="4" spans="1:4" x14ac:dyDescent="0.25">
      <c r="A4" s="96" t="s">
        <v>33</v>
      </c>
      <c r="B4" s="98" t="s">
        <v>34</v>
      </c>
      <c r="C4" s="98" t="s">
        <v>35</v>
      </c>
      <c r="D4" s="98" t="s">
        <v>36</v>
      </c>
    </row>
    <row r="5" spans="1:4" ht="36" customHeight="1" x14ac:dyDescent="0.25">
      <c r="A5" s="97"/>
      <c r="B5" s="99"/>
      <c r="C5" s="99"/>
      <c r="D5" s="99"/>
    </row>
    <row r="6" spans="1:4" x14ac:dyDescent="0.25">
      <c r="A6" s="3" t="s">
        <v>0</v>
      </c>
      <c r="B6" s="3">
        <v>51</v>
      </c>
      <c r="C6" s="3">
        <v>39</v>
      </c>
      <c r="D6" s="4">
        <v>0.76470588235294101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7</v>
      </c>
      <c r="D9" s="4">
        <v>0.875</v>
      </c>
    </row>
    <row r="10" spans="1:4" x14ac:dyDescent="0.25">
      <c r="A10" s="3" t="s">
        <v>4</v>
      </c>
      <c r="B10" s="3">
        <v>49</v>
      </c>
      <c r="C10" s="3">
        <v>46</v>
      </c>
      <c r="D10" s="4">
        <v>0.93877551020408201</v>
      </c>
    </row>
    <row r="11" spans="1:4" x14ac:dyDescent="0.25">
      <c r="A11" s="3" t="s">
        <v>5</v>
      </c>
      <c r="B11" s="3">
        <v>152</v>
      </c>
      <c r="C11" s="3">
        <v>144</v>
      </c>
      <c r="D11" s="4">
        <v>0.94736842105263197</v>
      </c>
    </row>
    <row r="12" spans="1:4" x14ac:dyDescent="0.25">
      <c r="A12" s="3" t="s">
        <v>6</v>
      </c>
      <c r="B12" s="3">
        <v>100</v>
      </c>
      <c r="C12" s="3">
        <v>89</v>
      </c>
      <c r="D12" s="4">
        <v>0.89</v>
      </c>
    </row>
    <row r="13" spans="1:4" x14ac:dyDescent="0.25">
      <c r="A13" s="3" t="s">
        <v>7</v>
      </c>
      <c r="B13" s="3">
        <v>10</v>
      </c>
      <c r="C13" s="3">
        <v>7</v>
      </c>
      <c r="D13" s="4">
        <v>0.7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9</v>
      </c>
      <c r="D15" s="4">
        <v>0.69230769230769196</v>
      </c>
    </row>
    <row r="16" spans="1:4" x14ac:dyDescent="0.25">
      <c r="A16" s="3" t="s">
        <v>10</v>
      </c>
      <c r="B16" s="3">
        <v>67</v>
      </c>
      <c r="C16" s="3">
        <v>46</v>
      </c>
      <c r="D16" s="4">
        <v>0.68656716417910402</v>
      </c>
    </row>
    <row r="17" spans="1:4" x14ac:dyDescent="0.25">
      <c r="A17" s="3" t="s">
        <v>11</v>
      </c>
      <c r="B17" s="3">
        <v>319</v>
      </c>
      <c r="C17" s="3">
        <v>296</v>
      </c>
      <c r="D17" s="4">
        <v>0.92789968652037602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34</v>
      </c>
      <c r="D20" s="4">
        <v>0.60714285714285698</v>
      </c>
    </row>
    <row r="21" spans="1:4" x14ac:dyDescent="0.25">
      <c r="A21" s="3" t="s">
        <v>15</v>
      </c>
      <c r="B21" s="3">
        <v>29</v>
      </c>
      <c r="C21" s="3">
        <v>21</v>
      </c>
      <c r="D21" s="4">
        <v>0.72413793103448298</v>
      </c>
    </row>
    <row r="22" spans="1:4" x14ac:dyDescent="0.25">
      <c r="A22" s="3" t="s">
        <v>16</v>
      </c>
      <c r="B22" s="3">
        <v>19</v>
      </c>
      <c r="C22" s="3">
        <v>19</v>
      </c>
      <c r="D22" s="4">
        <v>1</v>
      </c>
    </row>
    <row r="23" spans="1:4" x14ac:dyDescent="0.25">
      <c r="A23" s="3" t="s">
        <v>17</v>
      </c>
      <c r="B23" s="3">
        <v>24</v>
      </c>
      <c r="C23" s="3">
        <v>20</v>
      </c>
      <c r="D23" s="4">
        <v>0.83333333333333304</v>
      </c>
    </row>
    <row r="24" spans="1:4" x14ac:dyDescent="0.25">
      <c r="A24" s="3" t="s">
        <v>18</v>
      </c>
      <c r="B24" s="3">
        <v>25</v>
      </c>
      <c r="C24" s="3">
        <v>21</v>
      </c>
      <c r="D24" s="4">
        <v>0.84</v>
      </c>
    </row>
    <row r="25" spans="1:4" x14ac:dyDescent="0.25">
      <c r="A25" s="3" t="s">
        <v>19</v>
      </c>
      <c r="B25" s="3">
        <v>19</v>
      </c>
      <c r="C25" s="3">
        <v>16</v>
      </c>
      <c r="D25" s="4">
        <v>0.84210526315789502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1</v>
      </c>
      <c r="D28" s="4">
        <v>0.16666666666666699</v>
      </c>
    </row>
    <row r="29" spans="1:4" x14ac:dyDescent="0.25">
      <c r="A29" s="3" t="s">
        <v>23</v>
      </c>
      <c r="B29" s="3">
        <v>12</v>
      </c>
      <c r="C29" s="3">
        <v>8</v>
      </c>
      <c r="D29" s="4">
        <v>0.66666666666666696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15</v>
      </c>
      <c r="D31" s="4">
        <v>0.78947368421052599</v>
      </c>
    </row>
    <row r="32" spans="1:4" x14ac:dyDescent="0.25">
      <c r="A32" s="3" t="s">
        <v>26</v>
      </c>
      <c r="B32" s="3">
        <v>54</v>
      </c>
      <c r="C32" s="3">
        <v>39</v>
      </c>
      <c r="D32" s="4">
        <v>0.72222222222222199</v>
      </c>
    </row>
    <row r="33" spans="1:4" x14ac:dyDescent="0.25">
      <c r="A33" s="3" t="s">
        <v>27</v>
      </c>
      <c r="B33" s="3">
        <v>39</v>
      </c>
      <c r="C33" s="3">
        <v>23</v>
      </c>
      <c r="D33" s="4">
        <v>0.58974358974358998</v>
      </c>
    </row>
    <row r="34" spans="1:4" x14ac:dyDescent="0.25">
      <c r="A34" s="3" t="s">
        <v>28</v>
      </c>
      <c r="B34" s="3">
        <v>46</v>
      </c>
      <c r="C34" s="3">
        <v>20</v>
      </c>
      <c r="D34" s="4">
        <v>0.434782608695652</v>
      </c>
    </row>
    <row r="35" spans="1:4" x14ac:dyDescent="0.25">
      <c r="A35" s="3" t="s">
        <v>29</v>
      </c>
      <c r="B35" s="3">
        <v>90</v>
      </c>
      <c r="C35" s="3">
        <v>75</v>
      </c>
      <c r="D35" s="4">
        <v>0.83333333333333304</v>
      </c>
    </row>
    <row r="36" spans="1:4" x14ac:dyDescent="0.25">
      <c r="A36" s="3" t="s">
        <v>30</v>
      </c>
      <c r="B36" s="3">
        <v>80</v>
      </c>
      <c r="C36" s="3">
        <v>72</v>
      </c>
      <c r="D36" s="4">
        <v>0.9</v>
      </c>
    </row>
    <row r="37" spans="1:4" x14ac:dyDescent="0.25">
      <c r="A37" s="3" t="s">
        <v>31</v>
      </c>
      <c r="B37" s="3">
        <v>22</v>
      </c>
      <c r="C37" s="3">
        <v>21</v>
      </c>
      <c r="D37" s="4">
        <v>0.95454545454545503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1260</v>
      </c>
      <c r="D38" s="5">
        <f>C38/B38</f>
        <v>0.8502024291497976</v>
      </c>
    </row>
    <row r="39" spans="1:4" ht="15.75" thickBot="1" x14ac:dyDescent="0.3"/>
    <row r="40" spans="1:4" ht="15.75" thickBot="1" x14ac:dyDescent="0.3">
      <c r="A40" s="9" t="s">
        <v>54</v>
      </c>
      <c r="B40" s="9"/>
      <c r="C40" s="9"/>
      <c r="D40" s="9"/>
    </row>
    <row r="41" spans="1:4" ht="15.75" thickBot="1" x14ac:dyDescent="0.3">
      <c r="A41" s="9"/>
      <c r="B41" s="9"/>
      <c r="C41" s="9"/>
      <c r="D41" s="9"/>
    </row>
    <row r="42" spans="1:4" ht="15.75" thickBot="1" x14ac:dyDescent="0.3">
      <c r="A42" s="9"/>
      <c r="B42" s="9"/>
      <c r="C42" s="9"/>
      <c r="D42" s="9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workbookViewId="0">
      <selection activeCell="C1" sqref="C1"/>
    </sheetView>
  </sheetViews>
  <sheetFormatPr baseColWidth="10" defaultRowHeight="15" x14ac:dyDescent="0.25"/>
  <cols>
    <col min="1" max="1" width="68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100" t="s">
        <v>55</v>
      </c>
      <c r="B2" s="101"/>
      <c r="C2" s="101"/>
      <c r="D2" s="102"/>
    </row>
    <row r="3" spans="1:4" ht="15.75" thickBot="1" x14ac:dyDescent="0.3">
      <c r="A3" s="103"/>
      <c r="B3" s="104"/>
      <c r="C3" s="104"/>
      <c r="D3" s="105"/>
    </row>
    <row r="4" spans="1:4" x14ac:dyDescent="0.25">
      <c r="A4" s="106" t="s">
        <v>33</v>
      </c>
      <c r="B4" s="108" t="s">
        <v>34</v>
      </c>
      <c r="C4" s="108" t="s">
        <v>35</v>
      </c>
      <c r="D4" s="108" t="s">
        <v>36</v>
      </c>
    </row>
    <row r="5" spans="1:4" ht="36" customHeight="1" x14ac:dyDescent="0.25">
      <c r="A5" s="107"/>
      <c r="B5" s="109"/>
      <c r="C5" s="109"/>
      <c r="D5" s="109"/>
    </row>
    <row r="6" spans="1:4" x14ac:dyDescent="0.25">
      <c r="A6" s="3" t="s">
        <v>0</v>
      </c>
      <c r="B6" s="3">
        <v>51</v>
      </c>
      <c r="C6" s="3">
        <v>34</v>
      </c>
      <c r="D6" s="4">
        <v>0.66666666666666696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6</v>
      </c>
      <c r="D9" s="4">
        <v>0.75</v>
      </c>
    </row>
    <row r="10" spans="1:4" x14ac:dyDescent="0.25">
      <c r="A10" s="3" t="s">
        <v>4</v>
      </c>
      <c r="B10" s="3">
        <v>49</v>
      </c>
      <c r="C10" s="3">
        <v>30</v>
      </c>
      <c r="D10" s="4">
        <v>0.61224489795918402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100</v>
      </c>
      <c r="C12" s="3">
        <v>100</v>
      </c>
      <c r="D12" s="4">
        <v>1</v>
      </c>
    </row>
    <row r="13" spans="1:4" x14ac:dyDescent="0.25">
      <c r="A13" s="3" t="s">
        <v>7</v>
      </c>
      <c r="B13" s="3">
        <v>10</v>
      </c>
      <c r="C13" s="3">
        <v>6</v>
      </c>
      <c r="D13" s="4">
        <v>0.6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5</v>
      </c>
      <c r="D15" s="4">
        <v>0.38461538461538503</v>
      </c>
    </row>
    <row r="16" spans="1:4" x14ac:dyDescent="0.25">
      <c r="A16" s="3" t="s">
        <v>10</v>
      </c>
      <c r="B16" s="3">
        <v>67</v>
      </c>
      <c r="C16" s="3">
        <v>42</v>
      </c>
      <c r="D16" s="4">
        <v>0.62686567164179097</v>
      </c>
    </row>
    <row r="17" spans="1:4" x14ac:dyDescent="0.25">
      <c r="A17" s="3" t="s">
        <v>11</v>
      </c>
      <c r="B17" s="3">
        <v>319</v>
      </c>
      <c r="C17" s="3">
        <v>298</v>
      </c>
      <c r="D17" s="4">
        <v>0.93416927899686497</v>
      </c>
    </row>
    <row r="18" spans="1:4" x14ac:dyDescent="0.25">
      <c r="A18" s="3" t="s">
        <v>12</v>
      </c>
      <c r="B18" s="3">
        <v>38</v>
      </c>
      <c r="C18" s="3">
        <v>37</v>
      </c>
      <c r="D18" s="4">
        <v>0.97368421052631604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33</v>
      </c>
      <c r="D20" s="4">
        <v>0.58928571428571397</v>
      </c>
    </row>
    <row r="21" spans="1:4" x14ac:dyDescent="0.25">
      <c r="A21" s="3" t="s">
        <v>15</v>
      </c>
      <c r="B21" s="3">
        <v>29</v>
      </c>
      <c r="C21" s="3">
        <v>21</v>
      </c>
      <c r="D21" s="4">
        <v>0.72413793103448298</v>
      </c>
    </row>
    <row r="22" spans="1:4" x14ac:dyDescent="0.25">
      <c r="A22" s="3" t="s">
        <v>16</v>
      </c>
      <c r="B22" s="3">
        <v>19</v>
      </c>
      <c r="C22" s="3">
        <v>19</v>
      </c>
      <c r="D22" s="4">
        <v>1</v>
      </c>
    </row>
    <row r="23" spans="1:4" x14ac:dyDescent="0.25">
      <c r="A23" s="3" t="s">
        <v>17</v>
      </c>
      <c r="B23" s="3">
        <v>24</v>
      </c>
      <c r="C23" s="3">
        <v>22</v>
      </c>
      <c r="D23" s="4">
        <v>0.91666666666666696</v>
      </c>
    </row>
    <row r="24" spans="1:4" x14ac:dyDescent="0.25">
      <c r="A24" s="3" t="s">
        <v>18</v>
      </c>
      <c r="B24" s="3">
        <v>25</v>
      </c>
      <c r="C24" s="3">
        <v>21</v>
      </c>
      <c r="D24" s="4">
        <v>0.84</v>
      </c>
    </row>
    <row r="25" spans="1:4" x14ac:dyDescent="0.25">
      <c r="A25" s="3" t="s">
        <v>19</v>
      </c>
      <c r="B25" s="3">
        <v>19</v>
      </c>
      <c r="C25" s="3">
        <v>15</v>
      </c>
      <c r="D25" s="4">
        <v>0.78947368421052599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2</v>
      </c>
      <c r="D28" s="4">
        <v>0.33333333333333298</v>
      </c>
    </row>
    <row r="29" spans="1:4" x14ac:dyDescent="0.25">
      <c r="A29" s="3" t="s">
        <v>23</v>
      </c>
      <c r="B29" s="3">
        <v>12</v>
      </c>
      <c r="C29" s="3">
        <v>6</v>
      </c>
      <c r="D29" s="4">
        <v>0.5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10</v>
      </c>
      <c r="D31" s="4">
        <v>0.52631578947368396</v>
      </c>
    </row>
    <row r="32" spans="1:4" x14ac:dyDescent="0.25">
      <c r="A32" s="3" t="s">
        <v>26</v>
      </c>
      <c r="B32" s="3">
        <v>54</v>
      </c>
      <c r="C32" s="3">
        <v>39</v>
      </c>
      <c r="D32" s="4">
        <v>0.72222222222222199</v>
      </c>
    </row>
    <row r="33" spans="1:4" x14ac:dyDescent="0.25">
      <c r="A33" s="3" t="s">
        <v>27</v>
      </c>
      <c r="B33" s="3">
        <v>39</v>
      </c>
      <c r="C33" s="3">
        <v>19</v>
      </c>
      <c r="D33" s="4">
        <v>0.487179487179487</v>
      </c>
    </row>
    <row r="34" spans="1:4" x14ac:dyDescent="0.25">
      <c r="A34" s="3" t="s">
        <v>28</v>
      </c>
      <c r="B34" s="3">
        <v>46</v>
      </c>
      <c r="C34" s="3">
        <v>21</v>
      </c>
      <c r="D34" s="4">
        <v>0.45652173913043498</v>
      </c>
    </row>
    <row r="35" spans="1:4" x14ac:dyDescent="0.25">
      <c r="A35" s="3" t="s">
        <v>29</v>
      </c>
      <c r="B35" s="3">
        <v>90</v>
      </c>
      <c r="C35" s="3">
        <v>82</v>
      </c>
      <c r="D35" s="4">
        <v>0.91111111111111098</v>
      </c>
    </row>
    <row r="36" spans="1:4" x14ac:dyDescent="0.25">
      <c r="A36" s="3" t="s">
        <v>30</v>
      </c>
      <c r="B36" s="3">
        <v>80</v>
      </c>
      <c r="C36" s="3">
        <v>74</v>
      </c>
      <c r="D36" s="4">
        <v>0.92500000000000004</v>
      </c>
    </row>
    <row r="37" spans="1:4" x14ac:dyDescent="0.25">
      <c r="A37" s="3" t="s">
        <v>31</v>
      </c>
      <c r="B37" s="3">
        <v>22</v>
      </c>
      <c r="C37" s="3">
        <v>22</v>
      </c>
      <c r="D37" s="4">
        <v>1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1250</v>
      </c>
      <c r="D38" s="5">
        <f>C38/B38</f>
        <v>0.84345479082321184</v>
      </c>
    </row>
    <row r="39" spans="1:4" ht="15.75" thickBot="1" x14ac:dyDescent="0.3"/>
    <row r="40" spans="1:4" ht="15.75" thickBot="1" x14ac:dyDescent="0.3">
      <c r="A40" s="9" t="s">
        <v>56</v>
      </c>
      <c r="B40" s="9"/>
      <c r="C40" s="9"/>
      <c r="D40" s="9"/>
    </row>
    <row r="41" spans="1:4" ht="15.75" thickBot="1" x14ac:dyDescent="0.3">
      <c r="A41" s="9"/>
      <c r="B41" s="9"/>
      <c r="C41" s="9"/>
      <c r="D41" s="9"/>
    </row>
    <row r="42" spans="1:4" ht="15.75" thickBot="1" x14ac:dyDescent="0.3">
      <c r="A42" s="9"/>
      <c r="B42" s="9"/>
      <c r="C42" s="9"/>
      <c r="D42" s="9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workbookViewId="0">
      <selection activeCell="E17" sqref="E17"/>
    </sheetView>
  </sheetViews>
  <sheetFormatPr baseColWidth="10" defaultRowHeight="15" x14ac:dyDescent="0.25"/>
  <cols>
    <col min="1" max="1" width="68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110" t="s">
        <v>57</v>
      </c>
      <c r="B2" s="111"/>
      <c r="C2" s="111"/>
      <c r="D2" s="112"/>
    </row>
    <row r="3" spans="1:4" ht="15.75" thickBot="1" x14ac:dyDescent="0.3">
      <c r="A3" s="113"/>
      <c r="B3" s="114"/>
      <c r="C3" s="114"/>
      <c r="D3" s="115"/>
    </row>
    <row r="4" spans="1:4" x14ac:dyDescent="0.25">
      <c r="A4" s="116" t="s">
        <v>33</v>
      </c>
      <c r="B4" s="118" t="s">
        <v>34</v>
      </c>
      <c r="C4" s="118" t="s">
        <v>35</v>
      </c>
      <c r="D4" s="118" t="s">
        <v>36</v>
      </c>
    </row>
    <row r="5" spans="1:4" ht="36" customHeight="1" x14ac:dyDescent="0.25">
      <c r="A5" s="117"/>
      <c r="B5" s="119"/>
      <c r="C5" s="119"/>
      <c r="D5" s="119"/>
    </row>
    <row r="6" spans="1:4" x14ac:dyDescent="0.25">
      <c r="A6" s="3" t="s">
        <v>0</v>
      </c>
      <c r="B6" s="3">
        <v>51</v>
      </c>
      <c r="C6" s="3">
        <v>39</v>
      </c>
      <c r="D6" s="4">
        <v>0.76470588235294101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5</v>
      </c>
      <c r="D9" s="4">
        <v>0.625</v>
      </c>
    </row>
    <row r="10" spans="1:4" x14ac:dyDescent="0.25">
      <c r="A10" s="3" t="s">
        <v>4</v>
      </c>
      <c r="B10" s="3">
        <v>49</v>
      </c>
      <c r="C10" s="3">
        <v>29</v>
      </c>
      <c r="D10" s="4">
        <v>0.59183673469387799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100</v>
      </c>
      <c r="C12" s="3">
        <v>100</v>
      </c>
      <c r="D12" s="4">
        <v>1</v>
      </c>
    </row>
    <row r="13" spans="1:4" x14ac:dyDescent="0.25">
      <c r="A13" s="3" t="s">
        <v>7</v>
      </c>
      <c r="B13" s="3">
        <v>10</v>
      </c>
      <c r="C13" s="3">
        <v>2</v>
      </c>
      <c r="D13" s="4">
        <v>0.2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1</v>
      </c>
      <c r="D15" s="4">
        <v>7.69230769230769E-2</v>
      </c>
    </row>
    <row r="16" spans="1:4" x14ac:dyDescent="0.25">
      <c r="A16" s="3" t="s">
        <v>10</v>
      </c>
      <c r="B16" s="3">
        <v>67</v>
      </c>
      <c r="C16" s="3">
        <v>41</v>
      </c>
      <c r="D16" s="4">
        <v>0.61194029850746301</v>
      </c>
    </row>
    <row r="17" spans="1:4" x14ac:dyDescent="0.25">
      <c r="A17" s="3" t="s">
        <v>11</v>
      </c>
      <c r="B17" s="3">
        <v>319</v>
      </c>
      <c r="C17" s="3">
        <v>284</v>
      </c>
      <c r="D17" s="4">
        <v>0.89028213166144199</v>
      </c>
    </row>
    <row r="18" spans="1:4" x14ac:dyDescent="0.25">
      <c r="A18" s="3" t="s">
        <v>12</v>
      </c>
      <c r="B18" s="3">
        <v>38</v>
      </c>
      <c r="C18" s="3">
        <v>37</v>
      </c>
      <c r="D18" s="4">
        <v>0.97368421052631604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36</v>
      </c>
      <c r="D20" s="4">
        <v>0.64285714285714302</v>
      </c>
    </row>
    <row r="21" spans="1:4" x14ac:dyDescent="0.25">
      <c r="A21" s="3" t="s">
        <v>15</v>
      </c>
      <c r="B21" s="3">
        <v>29</v>
      </c>
      <c r="C21" s="3">
        <v>24</v>
      </c>
      <c r="D21" s="4">
        <v>0.82758620689655205</v>
      </c>
    </row>
    <row r="22" spans="1:4" x14ac:dyDescent="0.25">
      <c r="A22" s="3" t="s">
        <v>16</v>
      </c>
      <c r="B22" s="3">
        <v>19</v>
      </c>
      <c r="C22" s="3">
        <v>19</v>
      </c>
      <c r="D22" s="4">
        <v>1</v>
      </c>
    </row>
    <row r="23" spans="1:4" x14ac:dyDescent="0.25">
      <c r="A23" s="3" t="s">
        <v>17</v>
      </c>
      <c r="B23" s="3">
        <v>24</v>
      </c>
      <c r="C23" s="3">
        <v>17</v>
      </c>
      <c r="D23" s="4">
        <v>0.70833333333333304</v>
      </c>
    </row>
    <row r="24" spans="1:4" x14ac:dyDescent="0.25">
      <c r="A24" s="3" t="s">
        <v>18</v>
      </c>
      <c r="B24" s="3">
        <v>25</v>
      </c>
      <c r="C24" s="3">
        <v>22</v>
      </c>
      <c r="D24" s="4">
        <v>0.88</v>
      </c>
    </row>
    <row r="25" spans="1:4" x14ac:dyDescent="0.25">
      <c r="A25" s="3" t="s">
        <v>19</v>
      </c>
      <c r="B25" s="3">
        <v>19</v>
      </c>
      <c r="C25" s="3">
        <v>16</v>
      </c>
      <c r="D25" s="4">
        <v>0.84210526315789502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26</v>
      </c>
      <c r="D27" s="4">
        <v>0.86666666666666703</v>
      </c>
    </row>
    <row r="28" spans="1:4" x14ac:dyDescent="0.25">
      <c r="A28" s="3" t="s">
        <v>22</v>
      </c>
      <c r="B28" s="3">
        <v>6</v>
      </c>
      <c r="C28" s="3">
        <v>2</v>
      </c>
      <c r="D28" s="4">
        <v>0.33333333333333298</v>
      </c>
    </row>
    <row r="29" spans="1:4" x14ac:dyDescent="0.25">
      <c r="A29" s="3" t="s">
        <v>23</v>
      </c>
      <c r="B29" s="3">
        <v>12</v>
      </c>
      <c r="C29" s="3">
        <v>8</v>
      </c>
      <c r="D29" s="4">
        <v>0.66666666666666696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12</v>
      </c>
      <c r="D31" s="4">
        <v>0.63157894736842102</v>
      </c>
    </row>
    <row r="32" spans="1:4" x14ac:dyDescent="0.25">
      <c r="A32" s="3" t="s">
        <v>26</v>
      </c>
      <c r="B32" s="3">
        <v>54</v>
      </c>
      <c r="C32" s="3">
        <v>41</v>
      </c>
      <c r="D32" s="4">
        <v>0.75925925925925897</v>
      </c>
    </row>
    <row r="33" spans="1:4" x14ac:dyDescent="0.25">
      <c r="A33" s="3" t="s">
        <v>27</v>
      </c>
      <c r="B33" s="3">
        <v>39</v>
      </c>
      <c r="C33" s="3">
        <v>16</v>
      </c>
      <c r="D33" s="4">
        <v>0.41025641025641002</v>
      </c>
    </row>
    <row r="34" spans="1:4" x14ac:dyDescent="0.25">
      <c r="A34" s="3" t="s">
        <v>28</v>
      </c>
      <c r="B34" s="3">
        <v>46</v>
      </c>
      <c r="C34" s="3">
        <v>20</v>
      </c>
      <c r="D34" s="4">
        <v>0.434782608695652</v>
      </c>
    </row>
    <row r="35" spans="1:4" x14ac:dyDescent="0.25">
      <c r="A35" s="3" t="s">
        <v>29</v>
      </c>
      <c r="B35" s="3">
        <v>90</v>
      </c>
      <c r="C35" s="3">
        <v>62</v>
      </c>
      <c r="D35" s="4">
        <v>0.68888888888888899</v>
      </c>
    </row>
    <row r="36" spans="1:4" x14ac:dyDescent="0.25">
      <c r="A36" s="3" t="s">
        <v>30</v>
      </c>
      <c r="B36" s="3">
        <v>80</v>
      </c>
      <c r="C36" s="3">
        <v>69</v>
      </c>
      <c r="D36" s="4">
        <v>0.86250000000000004</v>
      </c>
    </row>
    <row r="37" spans="1:4" x14ac:dyDescent="0.25">
      <c r="A37" s="3" t="s">
        <v>31</v>
      </c>
      <c r="B37" s="3">
        <v>22</v>
      </c>
      <c r="C37" s="3">
        <v>21</v>
      </c>
      <c r="D37" s="4">
        <v>0.95454545454545503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1205</v>
      </c>
      <c r="D38" s="5">
        <f>C38/B38</f>
        <v>0.81309041835357621</v>
      </c>
    </row>
    <row r="39" spans="1:4" ht="15.75" thickBot="1" x14ac:dyDescent="0.3"/>
    <row r="40" spans="1:4" ht="15.75" thickBot="1" x14ac:dyDescent="0.3">
      <c r="A40" s="9" t="s">
        <v>58</v>
      </c>
      <c r="B40" s="9"/>
      <c r="C40" s="9"/>
      <c r="D40" s="9"/>
    </row>
    <row r="41" spans="1:4" ht="15.75" thickBot="1" x14ac:dyDescent="0.3">
      <c r="A41" s="9"/>
      <c r="B41" s="9"/>
      <c r="C41" s="9"/>
      <c r="D41" s="9"/>
    </row>
    <row r="42" spans="1:4" ht="15.75" thickBot="1" x14ac:dyDescent="0.3">
      <c r="A42" s="9"/>
      <c r="B42" s="9"/>
      <c r="C42" s="9"/>
      <c r="D42" s="9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3" workbookViewId="0">
      <selection activeCell="H18" sqref="H18"/>
    </sheetView>
  </sheetViews>
  <sheetFormatPr baseColWidth="10" defaultRowHeight="15" x14ac:dyDescent="0.25"/>
  <cols>
    <col min="1" max="1" width="68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120" t="s">
        <v>59</v>
      </c>
      <c r="B2" s="121"/>
      <c r="C2" s="121"/>
      <c r="D2" s="122"/>
    </row>
    <row r="3" spans="1:4" ht="15.75" thickBot="1" x14ac:dyDescent="0.3">
      <c r="A3" s="123"/>
      <c r="B3" s="124"/>
      <c r="C3" s="124"/>
      <c r="D3" s="125"/>
    </row>
    <row r="4" spans="1:4" x14ac:dyDescent="0.25">
      <c r="A4" s="126" t="s">
        <v>33</v>
      </c>
      <c r="B4" s="128" t="s">
        <v>34</v>
      </c>
      <c r="C4" s="128" t="s">
        <v>35</v>
      </c>
      <c r="D4" s="128" t="s">
        <v>36</v>
      </c>
    </row>
    <row r="5" spans="1:4" ht="36" customHeight="1" x14ac:dyDescent="0.25">
      <c r="A5" s="127"/>
      <c r="B5" s="129"/>
      <c r="C5" s="129"/>
      <c r="D5" s="129"/>
    </row>
    <row r="6" spans="1:4" x14ac:dyDescent="0.25">
      <c r="A6" s="3" t="s">
        <v>0</v>
      </c>
      <c r="B6" s="3">
        <v>51</v>
      </c>
      <c r="C6" s="3">
        <v>45</v>
      </c>
      <c r="D6" s="4">
        <v>0.88235294117647101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4</v>
      </c>
      <c r="D9" s="4">
        <v>0.5</v>
      </c>
    </row>
    <row r="10" spans="1:4" x14ac:dyDescent="0.25">
      <c r="A10" s="3" t="s">
        <v>4</v>
      </c>
      <c r="B10" s="3">
        <v>49</v>
      </c>
      <c r="C10" s="3">
        <v>25</v>
      </c>
      <c r="D10" s="4">
        <v>0.51020408163265296</v>
      </c>
    </row>
    <row r="11" spans="1:4" x14ac:dyDescent="0.25">
      <c r="A11" s="3" t="s">
        <v>5</v>
      </c>
      <c r="B11" s="3">
        <v>152</v>
      </c>
      <c r="C11" s="3">
        <v>150</v>
      </c>
      <c r="D11" s="4">
        <v>0.98684210526315796</v>
      </c>
    </row>
    <row r="12" spans="1:4" x14ac:dyDescent="0.25">
      <c r="A12" s="3" t="s">
        <v>6</v>
      </c>
      <c r="B12" s="3">
        <v>100</v>
      </c>
      <c r="C12" s="3">
        <v>100</v>
      </c>
      <c r="D12" s="4">
        <v>1</v>
      </c>
    </row>
    <row r="13" spans="1:4" x14ac:dyDescent="0.25">
      <c r="A13" s="3" t="s">
        <v>7</v>
      </c>
      <c r="B13" s="3">
        <v>10</v>
      </c>
      <c r="C13" s="3">
        <v>3</v>
      </c>
      <c r="D13" s="4">
        <v>0.3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1</v>
      </c>
      <c r="D15" s="4">
        <v>7.69230769230769E-2</v>
      </c>
    </row>
    <row r="16" spans="1:4" x14ac:dyDescent="0.25">
      <c r="A16" s="3" t="s">
        <v>10</v>
      </c>
      <c r="B16" s="3">
        <v>67</v>
      </c>
      <c r="C16" s="3">
        <v>56</v>
      </c>
      <c r="D16" s="4">
        <v>0.83582089552238803</v>
      </c>
    </row>
    <row r="17" spans="1:4" x14ac:dyDescent="0.25">
      <c r="A17" s="3" t="s">
        <v>11</v>
      </c>
      <c r="B17" s="3">
        <v>319</v>
      </c>
      <c r="C17" s="3">
        <v>274</v>
      </c>
      <c r="D17" s="4">
        <v>0.85893416927899702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35</v>
      </c>
      <c r="D20" s="4">
        <v>0.625</v>
      </c>
    </row>
    <row r="21" spans="1:4" x14ac:dyDescent="0.25">
      <c r="A21" s="3" t="s">
        <v>15</v>
      </c>
      <c r="B21" s="3">
        <v>29</v>
      </c>
      <c r="C21" s="3">
        <v>22</v>
      </c>
      <c r="D21" s="4">
        <v>0.75862068965517204</v>
      </c>
    </row>
    <row r="22" spans="1:4" x14ac:dyDescent="0.25">
      <c r="A22" s="3" t="s">
        <v>16</v>
      </c>
      <c r="B22" s="3">
        <v>19</v>
      </c>
      <c r="C22" s="3">
        <v>14</v>
      </c>
      <c r="D22" s="4">
        <v>0.73684210526315796</v>
      </c>
    </row>
    <row r="23" spans="1:4" x14ac:dyDescent="0.25">
      <c r="A23" s="3" t="s">
        <v>17</v>
      </c>
      <c r="B23" s="3">
        <v>24</v>
      </c>
      <c r="C23" s="3">
        <v>20</v>
      </c>
      <c r="D23" s="4">
        <v>0.83333333333333304</v>
      </c>
    </row>
    <row r="24" spans="1:4" x14ac:dyDescent="0.25">
      <c r="A24" s="3" t="s">
        <v>18</v>
      </c>
      <c r="B24" s="3">
        <v>25</v>
      </c>
      <c r="C24" s="3">
        <v>25</v>
      </c>
      <c r="D24" s="4">
        <v>1</v>
      </c>
    </row>
    <row r="25" spans="1:4" x14ac:dyDescent="0.25">
      <c r="A25" s="3" t="s">
        <v>19</v>
      </c>
      <c r="B25" s="3">
        <v>19</v>
      </c>
      <c r="C25" s="3">
        <v>8</v>
      </c>
      <c r="D25" s="4">
        <v>0.42105263157894701</v>
      </c>
    </row>
    <row r="26" spans="1:4" x14ac:dyDescent="0.25">
      <c r="A26" s="3" t="s">
        <v>20</v>
      </c>
      <c r="B26" s="3">
        <v>19</v>
      </c>
      <c r="C26" s="3">
        <v>18</v>
      </c>
      <c r="D26" s="4">
        <v>0.94736842105263197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0</v>
      </c>
      <c r="D28" s="4">
        <v>0</v>
      </c>
    </row>
    <row r="29" spans="1:4" x14ac:dyDescent="0.25">
      <c r="A29" s="3" t="s">
        <v>23</v>
      </c>
      <c r="B29" s="3">
        <v>12</v>
      </c>
      <c r="C29" s="3">
        <v>10</v>
      </c>
      <c r="D29" s="4">
        <v>0.83333333333333304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12</v>
      </c>
      <c r="D31" s="4">
        <v>0.63157894736842102</v>
      </c>
    </row>
    <row r="32" spans="1:4" x14ac:dyDescent="0.25">
      <c r="A32" s="3" t="s">
        <v>26</v>
      </c>
      <c r="B32" s="3">
        <v>54</v>
      </c>
      <c r="C32" s="3">
        <v>37</v>
      </c>
      <c r="D32" s="4">
        <v>0.68518518518518501</v>
      </c>
    </row>
    <row r="33" spans="1:4" x14ac:dyDescent="0.25">
      <c r="A33" s="3" t="s">
        <v>27</v>
      </c>
      <c r="B33" s="3">
        <v>39</v>
      </c>
      <c r="C33" s="3">
        <v>21</v>
      </c>
      <c r="D33" s="4">
        <v>0.53846153846153799</v>
      </c>
    </row>
    <row r="34" spans="1:4" x14ac:dyDescent="0.25">
      <c r="A34" s="3" t="s">
        <v>28</v>
      </c>
      <c r="B34" s="3">
        <v>46</v>
      </c>
      <c r="C34" s="3">
        <v>23</v>
      </c>
      <c r="D34" s="4">
        <v>0.5</v>
      </c>
    </row>
    <row r="35" spans="1:4" x14ac:dyDescent="0.25">
      <c r="A35" s="3" t="s">
        <v>29</v>
      </c>
      <c r="B35" s="3">
        <v>90</v>
      </c>
      <c r="C35" s="3">
        <v>72</v>
      </c>
      <c r="D35" s="4">
        <v>0.8</v>
      </c>
    </row>
    <row r="36" spans="1:4" x14ac:dyDescent="0.25">
      <c r="A36" s="3" t="s">
        <v>30</v>
      </c>
      <c r="B36" s="3">
        <v>80</v>
      </c>
      <c r="C36" s="3">
        <v>77</v>
      </c>
      <c r="D36" s="4">
        <v>0.96250000000000002</v>
      </c>
    </row>
    <row r="37" spans="1:4" x14ac:dyDescent="0.25">
      <c r="A37" s="3" t="s">
        <v>31</v>
      </c>
      <c r="B37" s="3">
        <v>22</v>
      </c>
      <c r="C37" s="3">
        <v>17</v>
      </c>
      <c r="D37" s="4">
        <v>0.77272727272727304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1222</v>
      </c>
      <c r="D38" s="5">
        <f>C38/B38</f>
        <v>0.82456140350877194</v>
      </c>
    </row>
    <row r="39" spans="1:4" ht="15.75" thickBot="1" x14ac:dyDescent="0.3"/>
    <row r="40" spans="1:4" ht="15.75" thickBot="1" x14ac:dyDescent="0.3">
      <c r="A40" s="9" t="s">
        <v>60</v>
      </c>
      <c r="B40" s="9"/>
      <c r="C40" s="9"/>
      <c r="D40" s="9"/>
    </row>
    <row r="41" spans="1:4" ht="15.75" thickBot="1" x14ac:dyDescent="0.3">
      <c r="A41" s="9"/>
      <c r="B41" s="9"/>
      <c r="C41" s="9"/>
      <c r="D41" s="9"/>
    </row>
    <row r="42" spans="1:4" ht="15.75" thickBot="1" x14ac:dyDescent="0.3">
      <c r="A42" s="9"/>
      <c r="B42" s="9"/>
      <c r="C42" s="9"/>
      <c r="D42" s="9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3" workbookViewId="0">
      <selection activeCell="I35" sqref="I35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30" t="s">
        <v>61</v>
      </c>
      <c r="B2" s="131"/>
      <c r="C2" s="131"/>
      <c r="D2" s="132"/>
    </row>
    <row r="3" spans="1:4" ht="15.75" thickBot="1" x14ac:dyDescent="0.3">
      <c r="A3" s="133"/>
      <c r="B3" s="134"/>
      <c r="C3" s="134"/>
      <c r="D3" s="135"/>
    </row>
    <row r="4" spans="1:4" x14ac:dyDescent="0.25">
      <c r="A4" s="136" t="s">
        <v>33</v>
      </c>
      <c r="B4" s="138" t="s">
        <v>34</v>
      </c>
      <c r="C4" s="138" t="s">
        <v>35</v>
      </c>
      <c r="D4" s="138" t="s">
        <v>36</v>
      </c>
    </row>
    <row r="5" spans="1:4" ht="36" customHeight="1" x14ac:dyDescent="0.25">
      <c r="A5" s="137"/>
      <c r="B5" s="139"/>
      <c r="C5" s="139"/>
      <c r="D5" s="139"/>
    </row>
    <row r="6" spans="1:4" x14ac:dyDescent="0.25">
      <c r="A6" s="3" t="s">
        <v>0</v>
      </c>
      <c r="B6" s="3">
        <v>51</v>
      </c>
      <c r="C6" s="3">
        <v>41</v>
      </c>
      <c r="D6" s="4">
        <v>0.80392156862745101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7</v>
      </c>
      <c r="D9" s="4">
        <v>0.875</v>
      </c>
    </row>
    <row r="10" spans="1:4" x14ac:dyDescent="0.25">
      <c r="A10" s="3" t="s">
        <v>4</v>
      </c>
      <c r="B10" s="3">
        <v>49</v>
      </c>
      <c r="C10" s="3">
        <v>30</v>
      </c>
      <c r="D10" s="4">
        <v>0.61224489795918402</v>
      </c>
    </row>
    <row r="11" spans="1:4" x14ac:dyDescent="0.25">
      <c r="A11" s="3" t="s">
        <v>5</v>
      </c>
      <c r="B11" s="3">
        <v>152</v>
      </c>
      <c r="C11" s="3">
        <v>151</v>
      </c>
      <c r="D11" s="4">
        <v>0.99342105263157898</v>
      </c>
    </row>
    <row r="12" spans="1:4" x14ac:dyDescent="0.25">
      <c r="A12" s="3" t="s">
        <v>6</v>
      </c>
      <c r="B12" s="3">
        <v>100</v>
      </c>
      <c r="C12" s="3">
        <v>81</v>
      </c>
      <c r="D12" s="4">
        <v>0.81</v>
      </c>
    </row>
    <row r="13" spans="1:4" x14ac:dyDescent="0.25">
      <c r="A13" s="3" t="s">
        <v>7</v>
      </c>
      <c r="B13" s="3">
        <v>10</v>
      </c>
      <c r="C13" s="3">
        <v>5</v>
      </c>
      <c r="D13" s="4">
        <v>0.5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5</v>
      </c>
      <c r="D15" s="4">
        <v>0.38461538461538503</v>
      </c>
    </row>
    <row r="16" spans="1:4" x14ac:dyDescent="0.25">
      <c r="A16" s="3" t="s">
        <v>10</v>
      </c>
      <c r="B16" s="3">
        <v>67</v>
      </c>
      <c r="C16" s="3">
        <v>45</v>
      </c>
      <c r="D16" s="4">
        <v>0.67164179104477595</v>
      </c>
    </row>
    <row r="17" spans="1:4" x14ac:dyDescent="0.25">
      <c r="A17" s="3" t="s">
        <v>11</v>
      </c>
      <c r="B17" s="3">
        <v>319</v>
      </c>
      <c r="C17" s="3">
        <v>289</v>
      </c>
      <c r="D17" s="4">
        <v>0.90595611285266497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31</v>
      </c>
      <c r="D20" s="4">
        <v>0.55357142857142905</v>
      </c>
    </row>
    <row r="21" spans="1:4" x14ac:dyDescent="0.25">
      <c r="A21" s="3" t="s">
        <v>15</v>
      </c>
      <c r="B21" s="3">
        <v>29</v>
      </c>
      <c r="C21" s="3">
        <v>24</v>
      </c>
      <c r="D21" s="4">
        <v>0.82758620689655205</v>
      </c>
    </row>
    <row r="22" spans="1:4" x14ac:dyDescent="0.25">
      <c r="A22" s="3" t="s">
        <v>16</v>
      </c>
      <c r="B22" s="3">
        <v>19</v>
      </c>
      <c r="C22" s="3">
        <v>16</v>
      </c>
      <c r="D22" s="4">
        <v>0.84210526315789502</v>
      </c>
    </row>
    <row r="23" spans="1:4" x14ac:dyDescent="0.25">
      <c r="A23" s="3" t="s">
        <v>17</v>
      </c>
      <c r="B23" s="3">
        <v>24</v>
      </c>
      <c r="C23" s="3">
        <v>19</v>
      </c>
      <c r="D23" s="4">
        <v>0.79166666666666696</v>
      </c>
    </row>
    <row r="24" spans="1:4" x14ac:dyDescent="0.25">
      <c r="A24" s="3" t="s">
        <v>18</v>
      </c>
      <c r="B24" s="3">
        <v>25</v>
      </c>
      <c r="C24" s="3">
        <v>21</v>
      </c>
      <c r="D24" s="4">
        <v>0.84</v>
      </c>
    </row>
    <row r="25" spans="1:4" x14ac:dyDescent="0.25">
      <c r="A25" s="3" t="s">
        <v>19</v>
      </c>
      <c r="B25" s="3">
        <v>19</v>
      </c>
      <c r="C25" s="3">
        <v>17</v>
      </c>
      <c r="D25" s="4">
        <v>0.89473684210526305</v>
      </c>
    </row>
    <row r="26" spans="1:4" x14ac:dyDescent="0.25">
      <c r="A26" s="3" t="s">
        <v>20</v>
      </c>
      <c r="B26" s="3">
        <v>19</v>
      </c>
      <c r="C26" s="3">
        <v>17</v>
      </c>
      <c r="D26" s="4">
        <v>0.89473684210526305</v>
      </c>
    </row>
    <row r="27" spans="1:4" x14ac:dyDescent="0.25">
      <c r="A27" s="3" t="s">
        <v>21</v>
      </c>
      <c r="B27" s="3">
        <v>30</v>
      </c>
      <c r="C27" s="3">
        <v>21</v>
      </c>
      <c r="D27" s="4">
        <v>0.7</v>
      </c>
    </row>
    <row r="28" spans="1:4" x14ac:dyDescent="0.25">
      <c r="A28" s="3" t="s">
        <v>22</v>
      </c>
      <c r="B28" s="3">
        <v>6</v>
      </c>
      <c r="C28" s="3">
        <v>2</v>
      </c>
      <c r="D28" s="4">
        <v>0.33333333333333298</v>
      </c>
    </row>
    <row r="29" spans="1:4" x14ac:dyDescent="0.25">
      <c r="A29" s="3" t="s">
        <v>23</v>
      </c>
      <c r="B29" s="3">
        <v>12</v>
      </c>
      <c r="C29" s="3">
        <v>6</v>
      </c>
      <c r="D29" s="4">
        <v>0.5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14</v>
      </c>
      <c r="D31" s="4">
        <v>0.73684210526315796</v>
      </c>
    </row>
    <row r="32" spans="1:4" x14ac:dyDescent="0.25">
      <c r="A32" s="3" t="s">
        <v>26</v>
      </c>
      <c r="B32" s="3">
        <v>54</v>
      </c>
      <c r="C32" s="3">
        <v>39</v>
      </c>
      <c r="D32" s="4">
        <v>0.72222222222222199</v>
      </c>
    </row>
    <row r="33" spans="1:4" x14ac:dyDescent="0.25">
      <c r="A33" s="3" t="s">
        <v>27</v>
      </c>
      <c r="B33" s="3">
        <v>39</v>
      </c>
      <c r="C33" s="3">
        <v>22</v>
      </c>
      <c r="D33" s="4">
        <v>0.56410256410256399</v>
      </c>
    </row>
    <row r="34" spans="1:4" x14ac:dyDescent="0.25">
      <c r="A34" s="3" t="s">
        <v>28</v>
      </c>
      <c r="B34" s="3">
        <v>46</v>
      </c>
      <c r="C34" s="3">
        <v>25</v>
      </c>
      <c r="D34" s="4">
        <v>0.54347826086956497</v>
      </c>
    </row>
    <row r="35" spans="1:4" x14ac:dyDescent="0.25">
      <c r="A35" s="3" t="s">
        <v>29</v>
      </c>
      <c r="B35" s="3">
        <v>90</v>
      </c>
      <c r="C35" s="3">
        <v>74</v>
      </c>
      <c r="D35" s="4">
        <v>0.82222222222222197</v>
      </c>
    </row>
    <row r="36" spans="1:4" x14ac:dyDescent="0.25">
      <c r="A36" s="3" t="s">
        <v>30</v>
      </c>
      <c r="B36" s="3">
        <v>80</v>
      </c>
      <c r="C36" s="3">
        <v>76</v>
      </c>
      <c r="D36" s="4">
        <v>0.95</v>
      </c>
    </row>
    <row r="37" spans="1:4" x14ac:dyDescent="0.25">
      <c r="A37" s="3" t="s">
        <v>31</v>
      </c>
      <c r="B37" s="3">
        <v>22</v>
      </c>
      <c r="C37" s="3">
        <v>18</v>
      </c>
      <c r="D37" s="4">
        <v>0.81818181818181801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1219</v>
      </c>
      <c r="D38" s="5">
        <f>C38/B38</f>
        <v>0.82253711201079627</v>
      </c>
    </row>
    <row r="39" spans="1:4" ht="15.75" thickBot="1" x14ac:dyDescent="0.3"/>
    <row r="40" spans="1:4" ht="15.75" thickBot="1" x14ac:dyDescent="0.3">
      <c r="A40" s="9" t="s">
        <v>62</v>
      </c>
      <c r="B40" s="9"/>
      <c r="C40" s="9"/>
      <c r="D40" s="9"/>
    </row>
    <row r="41" spans="1:4" ht="15.75" thickBot="1" x14ac:dyDescent="0.3">
      <c r="A41" s="9"/>
      <c r="B41" s="9"/>
      <c r="C41" s="9"/>
      <c r="D41" s="9"/>
    </row>
    <row r="42" spans="1:4" ht="15.75" thickBot="1" x14ac:dyDescent="0.3">
      <c r="A42" s="9"/>
      <c r="B42" s="9"/>
      <c r="C42" s="9"/>
      <c r="D42" s="9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2" workbookViewId="0">
      <selection activeCell="C47" sqref="C47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40" t="s">
        <v>63</v>
      </c>
      <c r="B2" s="141"/>
      <c r="C2" s="141"/>
      <c r="D2" s="142"/>
    </row>
    <row r="3" spans="1:4" ht="15.75" thickBot="1" x14ac:dyDescent="0.3">
      <c r="A3" s="143"/>
      <c r="B3" s="144"/>
      <c r="C3" s="144"/>
      <c r="D3" s="145"/>
    </row>
    <row r="4" spans="1:4" x14ac:dyDescent="0.25">
      <c r="A4" s="146" t="s">
        <v>33</v>
      </c>
      <c r="B4" s="148" t="s">
        <v>34</v>
      </c>
      <c r="C4" s="148" t="s">
        <v>35</v>
      </c>
      <c r="D4" s="148" t="s">
        <v>36</v>
      </c>
    </row>
    <row r="5" spans="1:4" ht="36" customHeight="1" x14ac:dyDescent="0.25">
      <c r="A5" s="147"/>
      <c r="B5" s="149"/>
      <c r="C5" s="149"/>
      <c r="D5" s="149"/>
    </row>
    <row r="6" spans="1:4" x14ac:dyDescent="0.25">
      <c r="A6" s="3" t="s">
        <v>0</v>
      </c>
      <c r="B6" s="3">
        <v>51</v>
      </c>
      <c r="C6" s="3">
        <v>36</v>
      </c>
      <c r="D6" s="4">
        <v>0.70588235294117696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10</v>
      </c>
      <c r="D8" s="4">
        <v>1</v>
      </c>
    </row>
    <row r="9" spans="1:4" x14ac:dyDescent="0.25">
      <c r="A9" s="3" t="s">
        <v>3</v>
      </c>
      <c r="B9" s="3">
        <v>8</v>
      </c>
      <c r="C9" s="3">
        <v>7</v>
      </c>
      <c r="D9" s="4">
        <v>0.875</v>
      </c>
    </row>
    <row r="10" spans="1:4" x14ac:dyDescent="0.25">
      <c r="A10" s="3" t="s">
        <v>4</v>
      </c>
      <c r="B10" s="3">
        <v>49</v>
      </c>
      <c r="C10" s="3">
        <v>39</v>
      </c>
      <c r="D10" s="4">
        <v>0.79591836734693899</v>
      </c>
    </row>
    <row r="11" spans="1:4" x14ac:dyDescent="0.25">
      <c r="A11" s="3" t="s">
        <v>5</v>
      </c>
      <c r="B11" s="3">
        <v>152</v>
      </c>
      <c r="C11" s="3">
        <v>148</v>
      </c>
      <c r="D11" s="4">
        <v>0.97368421052631604</v>
      </c>
    </row>
    <row r="12" spans="1:4" x14ac:dyDescent="0.25">
      <c r="A12" s="3" t="s">
        <v>6</v>
      </c>
      <c r="B12" s="3">
        <v>100</v>
      </c>
      <c r="C12" s="3">
        <v>91</v>
      </c>
      <c r="D12" s="4">
        <v>0.91</v>
      </c>
    </row>
    <row r="13" spans="1:4" x14ac:dyDescent="0.25">
      <c r="A13" s="3" t="s">
        <v>7</v>
      </c>
      <c r="B13" s="3">
        <v>10</v>
      </c>
      <c r="C13" s="3">
        <v>10</v>
      </c>
      <c r="D13" s="4">
        <v>1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5</v>
      </c>
      <c r="D15" s="4">
        <v>0.38461538461538503</v>
      </c>
    </row>
    <row r="16" spans="1:4" x14ac:dyDescent="0.25">
      <c r="A16" s="3" t="s">
        <v>10</v>
      </c>
      <c r="B16" s="3">
        <v>67</v>
      </c>
      <c r="C16" s="3">
        <v>44</v>
      </c>
      <c r="D16" s="4">
        <v>0.65671641791044799</v>
      </c>
    </row>
    <row r="17" spans="1:4" x14ac:dyDescent="0.25">
      <c r="A17" s="3" t="s">
        <v>11</v>
      </c>
      <c r="B17" s="3">
        <v>319</v>
      </c>
      <c r="C17" s="3">
        <v>288</v>
      </c>
      <c r="D17" s="4">
        <v>0.90282131661442</v>
      </c>
    </row>
    <row r="18" spans="1:4" x14ac:dyDescent="0.25">
      <c r="A18" s="3" t="s">
        <v>12</v>
      </c>
      <c r="B18" s="3">
        <v>38</v>
      </c>
      <c r="C18" s="3">
        <v>36</v>
      </c>
      <c r="D18" s="4">
        <v>0.94736842105263197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28</v>
      </c>
      <c r="D20" s="4">
        <v>0.5</v>
      </c>
    </row>
    <row r="21" spans="1:4" x14ac:dyDescent="0.25">
      <c r="A21" s="3" t="s">
        <v>15</v>
      </c>
      <c r="B21" s="3">
        <v>29</v>
      </c>
      <c r="C21" s="3">
        <v>23</v>
      </c>
      <c r="D21" s="4">
        <v>0.79310344827586199</v>
      </c>
    </row>
    <row r="22" spans="1:4" x14ac:dyDescent="0.25">
      <c r="A22" s="3" t="s">
        <v>16</v>
      </c>
      <c r="B22" s="3">
        <v>19</v>
      </c>
      <c r="C22" s="3">
        <v>11</v>
      </c>
      <c r="D22" s="4">
        <v>0.57894736842105299</v>
      </c>
    </row>
    <row r="23" spans="1:4" x14ac:dyDescent="0.25">
      <c r="A23" s="3" t="s">
        <v>17</v>
      </c>
      <c r="B23" s="3">
        <v>24</v>
      </c>
      <c r="C23" s="3">
        <v>19</v>
      </c>
      <c r="D23" s="4">
        <v>0.79159999999999997</v>
      </c>
    </row>
    <row r="24" spans="1:4" x14ac:dyDescent="0.25">
      <c r="A24" s="3" t="s">
        <v>18</v>
      </c>
      <c r="B24" s="3">
        <v>25</v>
      </c>
      <c r="C24" s="3">
        <v>21</v>
      </c>
      <c r="D24" s="4">
        <v>0.84</v>
      </c>
    </row>
    <row r="25" spans="1:4" x14ac:dyDescent="0.25">
      <c r="A25" s="3" t="s">
        <v>19</v>
      </c>
      <c r="B25" s="3">
        <v>19</v>
      </c>
      <c r="C25" s="3">
        <v>11</v>
      </c>
      <c r="D25" s="4">
        <v>0.57894736842105299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2</v>
      </c>
      <c r="D28" s="4">
        <v>0.33333333333333298</v>
      </c>
    </row>
    <row r="29" spans="1:4" x14ac:dyDescent="0.25">
      <c r="A29" s="3" t="s">
        <v>23</v>
      </c>
      <c r="B29" s="3">
        <v>12</v>
      </c>
      <c r="C29" s="3">
        <v>11</v>
      </c>
      <c r="D29" s="4">
        <v>0.91666666666666696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16</v>
      </c>
      <c r="D31" s="4">
        <v>0.84210526315789502</v>
      </c>
    </row>
    <row r="32" spans="1:4" x14ac:dyDescent="0.25">
      <c r="A32" s="3" t="s">
        <v>26</v>
      </c>
      <c r="B32" s="3">
        <v>54</v>
      </c>
      <c r="C32" s="3">
        <v>34</v>
      </c>
      <c r="D32" s="4">
        <v>0.62962962962962998</v>
      </c>
    </row>
    <row r="33" spans="1:4" x14ac:dyDescent="0.25">
      <c r="A33" s="3" t="s">
        <v>27</v>
      </c>
      <c r="B33" s="3">
        <v>39</v>
      </c>
      <c r="C33" s="3">
        <v>21</v>
      </c>
      <c r="D33" s="4">
        <v>0.53846153846153799</v>
      </c>
    </row>
    <row r="34" spans="1:4" x14ac:dyDescent="0.25">
      <c r="A34" s="3" t="s">
        <v>28</v>
      </c>
      <c r="B34" s="3">
        <v>46</v>
      </c>
      <c r="C34" s="3">
        <v>27</v>
      </c>
      <c r="D34" s="4">
        <v>0.58695652173913004</v>
      </c>
    </row>
    <row r="35" spans="1:4" x14ac:dyDescent="0.25">
      <c r="A35" s="3" t="s">
        <v>29</v>
      </c>
      <c r="B35" s="3">
        <v>90</v>
      </c>
      <c r="C35" s="3">
        <v>66</v>
      </c>
      <c r="D35" s="4">
        <v>0.73333333333333295</v>
      </c>
    </row>
    <row r="36" spans="1:4" x14ac:dyDescent="0.25">
      <c r="A36" s="3" t="s">
        <v>30</v>
      </c>
      <c r="B36" s="3">
        <v>80</v>
      </c>
      <c r="C36" s="3">
        <v>78</v>
      </c>
      <c r="D36" s="4">
        <v>0.97499999999999998</v>
      </c>
    </row>
    <row r="37" spans="1:4" x14ac:dyDescent="0.25">
      <c r="A37" s="3" t="s">
        <v>31</v>
      </c>
      <c r="B37" s="3">
        <v>22</v>
      </c>
      <c r="C37" s="3">
        <v>20</v>
      </c>
      <c r="D37" s="4">
        <v>0.90909090909090895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1227</v>
      </c>
      <c r="D38" s="5">
        <f>C38/B38</f>
        <v>0.82793522267206476</v>
      </c>
    </row>
    <row r="39" spans="1:4" ht="15.75" thickBot="1" x14ac:dyDescent="0.3"/>
    <row r="40" spans="1:4" ht="15.75" thickBot="1" x14ac:dyDescent="0.3">
      <c r="A40" s="9" t="s">
        <v>64</v>
      </c>
      <c r="B40" s="9"/>
      <c r="C40" s="9"/>
      <c r="D40" s="9"/>
    </row>
    <row r="41" spans="1:4" ht="15.75" thickBot="1" x14ac:dyDescent="0.3">
      <c r="A41" s="9"/>
      <c r="B41" s="9"/>
      <c r="C41" s="9"/>
      <c r="D41" s="9"/>
    </row>
    <row r="42" spans="1:4" ht="15.75" thickBot="1" x14ac:dyDescent="0.3">
      <c r="A42" s="9"/>
      <c r="B42" s="9"/>
      <c r="C42" s="9"/>
      <c r="D42" s="9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workbookViewId="0">
      <selection activeCell="A40" sqref="A40:D42"/>
    </sheetView>
  </sheetViews>
  <sheetFormatPr baseColWidth="10" defaultRowHeight="15" x14ac:dyDescent="0.25"/>
  <cols>
    <col min="1" max="1" width="68.140625" customWidth="1"/>
    <col min="2" max="2" width="20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50" t="s">
        <v>65</v>
      </c>
      <c r="B2" s="151"/>
      <c r="C2" s="151"/>
      <c r="D2" s="152"/>
    </row>
    <row r="3" spans="1:4" ht="15.75" thickBot="1" x14ac:dyDescent="0.3">
      <c r="A3" s="153"/>
      <c r="B3" s="154"/>
      <c r="C3" s="154"/>
      <c r="D3" s="155"/>
    </row>
    <row r="4" spans="1:4" x14ac:dyDescent="0.25">
      <c r="A4" s="156" t="s">
        <v>33</v>
      </c>
      <c r="B4" s="158" t="s">
        <v>34</v>
      </c>
      <c r="C4" s="158" t="s">
        <v>35</v>
      </c>
      <c r="D4" s="158" t="s">
        <v>36</v>
      </c>
    </row>
    <row r="5" spans="1:4" ht="36" customHeight="1" x14ac:dyDescent="0.25">
      <c r="A5" s="157"/>
      <c r="B5" s="159"/>
      <c r="C5" s="159"/>
      <c r="D5" s="159"/>
    </row>
    <row r="6" spans="1:4" x14ac:dyDescent="0.25">
      <c r="A6" s="3" t="s">
        <v>0</v>
      </c>
      <c r="B6" s="3">
        <v>51</v>
      </c>
      <c r="C6" s="3">
        <v>37</v>
      </c>
      <c r="D6" s="4">
        <v>0.72549019607843102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10</v>
      </c>
      <c r="D8" s="4">
        <v>1</v>
      </c>
    </row>
    <row r="9" spans="1:4" x14ac:dyDescent="0.25">
      <c r="A9" s="3" t="s">
        <v>3</v>
      </c>
      <c r="B9" s="3">
        <v>8</v>
      </c>
      <c r="C9" s="3">
        <v>8</v>
      </c>
      <c r="D9" s="4">
        <v>1</v>
      </c>
    </row>
    <row r="10" spans="1:4" x14ac:dyDescent="0.25">
      <c r="A10" s="3" t="s">
        <v>4</v>
      </c>
      <c r="B10" s="3">
        <v>49</v>
      </c>
      <c r="C10" s="3">
        <v>30</v>
      </c>
      <c r="D10" s="4">
        <v>0.61224489795918402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84</v>
      </c>
      <c r="C12" s="3">
        <v>84</v>
      </c>
      <c r="D12" s="4">
        <f>C12/B12</f>
        <v>1</v>
      </c>
    </row>
    <row r="13" spans="1:4" x14ac:dyDescent="0.25">
      <c r="A13" s="3" t="s">
        <v>7</v>
      </c>
      <c r="B13" s="3">
        <v>10</v>
      </c>
      <c r="C13" s="3">
        <v>6</v>
      </c>
      <c r="D13" s="4">
        <v>0.6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2</v>
      </c>
      <c r="D15" s="4">
        <v>0.15384615384615399</v>
      </c>
    </row>
    <row r="16" spans="1:4" x14ac:dyDescent="0.25">
      <c r="A16" s="3" t="s">
        <v>10</v>
      </c>
      <c r="B16" s="3">
        <v>67</v>
      </c>
      <c r="C16" s="3">
        <v>41</v>
      </c>
      <c r="D16" s="4">
        <v>0.61194029850746301</v>
      </c>
    </row>
    <row r="17" spans="1:4" x14ac:dyDescent="0.25">
      <c r="A17" s="3" t="s">
        <v>11</v>
      </c>
      <c r="B17" s="3">
        <v>319</v>
      </c>
      <c r="C17" s="3">
        <v>288</v>
      </c>
      <c r="D17" s="4">
        <v>0.90282131661442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28</v>
      </c>
      <c r="D20" s="4">
        <v>0.5</v>
      </c>
    </row>
    <row r="21" spans="1:4" x14ac:dyDescent="0.25">
      <c r="A21" s="3" t="s">
        <v>15</v>
      </c>
      <c r="B21" s="3">
        <v>29</v>
      </c>
      <c r="C21" s="3">
        <v>19</v>
      </c>
      <c r="D21" s="4">
        <v>0.65517241379310298</v>
      </c>
    </row>
    <row r="22" spans="1:4" x14ac:dyDescent="0.25">
      <c r="A22" s="3" t="s">
        <v>16</v>
      </c>
      <c r="B22" s="3">
        <v>19</v>
      </c>
      <c r="C22" s="3">
        <v>16</v>
      </c>
      <c r="D22" s="4">
        <v>0.84210526315789502</v>
      </c>
    </row>
    <row r="23" spans="1:4" x14ac:dyDescent="0.25">
      <c r="A23" s="3" t="s">
        <v>17</v>
      </c>
      <c r="B23" s="3">
        <v>24</v>
      </c>
      <c r="C23" s="3">
        <v>17</v>
      </c>
      <c r="D23" s="4">
        <v>0.70833333333333304</v>
      </c>
    </row>
    <row r="24" spans="1:4" x14ac:dyDescent="0.25">
      <c r="A24" s="3" t="s">
        <v>18</v>
      </c>
      <c r="B24" s="3">
        <v>25</v>
      </c>
      <c r="C24" s="3">
        <v>18</v>
      </c>
      <c r="D24" s="4">
        <v>0.72</v>
      </c>
    </row>
    <row r="25" spans="1:4" x14ac:dyDescent="0.25">
      <c r="A25" s="3" t="s">
        <v>19</v>
      </c>
      <c r="B25" s="3">
        <v>19</v>
      </c>
      <c r="C25" s="3">
        <v>9</v>
      </c>
      <c r="D25" s="4">
        <v>0.47368421052631599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20</v>
      </c>
      <c r="D27" s="4">
        <v>0.66666666666666696</v>
      </c>
    </row>
    <row r="28" spans="1:4" x14ac:dyDescent="0.25">
      <c r="A28" s="3" t="s">
        <v>22</v>
      </c>
      <c r="B28" s="3">
        <v>6</v>
      </c>
      <c r="C28" s="3">
        <v>1</v>
      </c>
      <c r="D28" s="4">
        <v>0.16666666666666699</v>
      </c>
    </row>
    <row r="29" spans="1:4" x14ac:dyDescent="0.25">
      <c r="A29" s="3" t="s">
        <v>23</v>
      </c>
      <c r="B29" s="3">
        <v>12</v>
      </c>
      <c r="C29" s="3">
        <v>11</v>
      </c>
      <c r="D29" s="4">
        <v>0.91666666666666696</v>
      </c>
    </row>
    <row r="30" spans="1:4" x14ac:dyDescent="0.25">
      <c r="A30" s="3" t="s">
        <v>24</v>
      </c>
      <c r="B30" s="3">
        <v>6</v>
      </c>
      <c r="C30" s="3">
        <v>5</v>
      </c>
      <c r="D30" s="4">
        <v>0.83333333333333304</v>
      </c>
    </row>
    <row r="31" spans="1:4" x14ac:dyDescent="0.25">
      <c r="A31" s="3" t="s">
        <v>25</v>
      </c>
      <c r="B31" s="3">
        <v>19</v>
      </c>
      <c r="C31" s="3">
        <v>15</v>
      </c>
      <c r="D31" s="4">
        <v>0.78947368421052599</v>
      </c>
    </row>
    <row r="32" spans="1:4" x14ac:dyDescent="0.25">
      <c r="A32" s="3" t="s">
        <v>26</v>
      </c>
      <c r="B32" s="3">
        <v>54</v>
      </c>
      <c r="C32" s="3">
        <v>38</v>
      </c>
      <c r="D32" s="4">
        <v>0.70370370370370405</v>
      </c>
    </row>
    <row r="33" spans="1:4" x14ac:dyDescent="0.25">
      <c r="A33" s="3" t="s">
        <v>27</v>
      </c>
      <c r="B33" s="3">
        <v>39</v>
      </c>
      <c r="C33" s="3">
        <v>20</v>
      </c>
      <c r="D33" s="4">
        <v>0.512820512820513</v>
      </c>
    </row>
    <row r="34" spans="1:4" x14ac:dyDescent="0.25">
      <c r="A34" s="3" t="s">
        <v>28</v>
      </c>
      <c r="B34" s="3">
        <v>46</v>
      </c>
      <c r="C34" s="3">
        <v>27</v>
      </c>
      <c r="D34" s="4">
        <v>0.58695652173913004</v>
      </c>
    </row>
    <row r="35" spans="1:4" x14ac:dyDescent="0.25">
      <c r="A35" s="3" t="s">
        <v>29</v>
      </c>
      <c r="B35" s="3">
        <v>90</v>
      </c>
      <c r="C35" s="3">
        <v>74</v>
      </c>
      <c r="D35" s="4">
        <v>0.82222222222222197</v>
      </c>
    </row>
    <row r="36" spans="1:4" x14ac:dyDescent="0.25">
      <c r="A36" s="3" t="s">
        <v>30</v>
      </c>
      <c r="B36" s="3">
        <v>80</v>
      </c>
      <c r="C36" s="3">
        <v>74</v>
      </c>
      <c r="D36" s="4">
        <v>0.92500000000000004</v>
      </c>
    </row>
    <row r="37" spans="1:4" x14ac:dyDescent="0.25">
      <c r="A37" s="3" t="s">
        <v>31</v>
      </c>
      <c r="B37" s="3">
        <v>22</v>
      </c>
      <c r="C37" s="3">
        <v>20</v>
      </c>
      <c r="D37" s="4">
        <v>0.90909090909090895</v>
      </c>
    </row>
    <row r="38" spans="1:4" x14ac:dyDescent="0.25">
      <c r="A38" s="1" t="s">
        <v>37</v>
      </c>
      <c r="B38" s="2">
        <f>SUM(B5:B37)</f>
        <v>1466</v>
      </c>
      <c r="C38" s="1">
        <f>SUM(C5:C37)</f>
        <v>1197</v>
      </c>
      <c r="D38" s="5">
        <f>C38/B38</f>
        <v>0.81650750341064116</v>
      </c>
    </row>
    <row r="39" spans="1:4" ht="15.75" thickBot="1" x14ac:dyDescent="0.3"/>
    <row r="40" spans="1:4" ht="15.75" thickBot="1" x14ac:dyDescent="0.3">
      <c r="A40" s="9" t="s">
        <v>66</v>
      </c>
      <c r="B40" s="9"/>
      <c r="C40" s="9"/>
      <c r="D40" s="9"/>
    </row>
    <row r="41" spans="1:4" ht="15.75" thickBot="1" x14ac:dyDescent="0.3">
      <c r="A41" s="9"/>
      <c r="B41" s="9"/>
      <c r="C41" s="9"/>
      <c r="D41" s="9"/>
    </row>
    <row r="42" spans="1:4" ht="15.75" thickBot="1" x14ac:dyDescent="0.3">
      <c r="A42" s="9"/>
      <c r="B42" s="9"/>
      <c r="C42" s="9"/>
      <c r="D42" s="9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8" workbookViewId="0">
      <selection activeCell="A40" sqref="A40:D42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60" t="s">
        <v>67</v>
      </c>
      <c r="B2" s="161"/>
      <c r="C2" s="161"/>
      <c r="D2" s="162"/>
    </row>
    <row r="3" spans="1:4" ht="15.75" thickBot="1" x14ac:dyDescent="0.3">
      <c r="A3" s="163"/>
      <c r="B3" s="164"/>
      <c r="C3" s="164"/>
      <c r="D3" s="165"/>
    </row>
    <row r="4" spans="1:4" x14ac:dyDescent="0.25">
      <c r="A4" s="166" t="s">
        <v>33</v>
      </c>
      <c r="B4" s="168" t="s">
        <v>34</v>
      </c>
      <c r="C4" s="168" t="s">
        <v>35</v>
      </c>
      <c r="D4" s="168" t="s">
        <v>36</v>
      </c>
    </row>
    <row r="5" spans="1:4" ht="36" customHeight="1" x14ac:dyDescent="0.25">
      <c r="A5" s="167"/>
      <c r="B5" s="169"/>
      <c r="C5" s="169"/>
      <c r="D5" s="169"/>
    </row>
    <row r="6" spans="1:4" x14ac:dyDescent="0.25">
      <c r="A6" s="3" t="s">
        <v>0</v>
      </c>
      <c r="B6" s="3">
        <v>51</v>
      </c>
      <c r="C6" s="3">
        <v>39</v>
      </c>
      <c r="D6" s="4">
        <v>0.76470588235294101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6</v>
      </c>
      <c r="D9" s="4">
        <v>0.75</v>
      </c>
    </row>
    <row r="10" spans="1:4" x14ac:dyDescent="0.25">
      <c r="A10" s="3" t="s">
        <v>4</v>
      </c>
      <c r="B10" s="3">
        <v>49</v>
      </c>
      <c r="C10" s="3">
        <v>26</v>
      </c>
      <c r="D10" s="4">
        <v>0.530612244897959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84</v>
      </c>
      <c r="C12" s="3">
        <v>84</v>
      </c>
      <c r="D12" s="4">
        <v>1</v>
      </c>
    </row>
    <row r="13" spans="1:4" x14ac:dyDescent="0.25">
      <c r="A13" s="3" t="s">
        <v>7</v>
      </c>
      <c r="B13" s="3">
        <v>10</v>
      </c>
      <c r="C13" s="3">
        <v>6</v>
      </c>
      <c r="D13" s="4">
        <v>0.6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5</v>
      </c>
      <c r="D15" s="4">
        <v>0.38461538461538503</v>
      </c>
    </row>
    <row r="16" spans="1:4" x14ac:dyDescent="0.25">
      <c r="A16" s="3" t="s">
        <v>10</v>
      </c>
      <c r="B16" s="3">
        <v>67</v>
      </c>
      <c r="C16" s="3">
        <v>51</v>
      </c>
      <c r="D16" s="4">
        <v>0.76119402985074602</v>
      </c>
    </row>
    <row r="17" spans="1:4" x14ac:dyDescent="0.25">
      <c r="A17" s="3" t="s">
        <v>11</v>
      </c>
      <c r="B17" s="3">
        <v>319</v>
      </c>
      <c r="C17" s="3">
        <v>287</v>
      </c>
      <c r="D17" s="4">
        <v>0.89968652037617602</v>
      </c>
    </row>
    <row r="18" spans="1:4" x14ac:dyDescent="0.25">
      <c r="A18" s="3" t="s">
        <v>12</v>
      </c>
      <c r="B18" s="3">
        <v>38</v>
      </c>
      <c r="C18" s="3">
        <v>37</v>
      </c>
      <c r="D18" s="4">
        <v>0.97368421052631604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32</v>
      </c>
      <c r="D20" s="4">
        <v>0.57142857142857095</v>
      </c>
    </row>
    <row r="21" spans="1:4" x14ac:dyDescent="0.25">
      <c r="A21" s="3" t="s">
        <v>15</v>
      </c>
      <c r="B21" s="3">
        <v>29</v>
      </c>
      <c r="C21" s="3">
        <v>23</v>
      </c>
      <c r="D21" s="4">
        <v>0.79310344827586199</v>
      </c>
    </row>
    <row r="22" spans="1:4" x14ac:dyDescent="0.25">
      <c r="A22" s="3" t="s">
        <v>16</v>
      </c>
      <c r="B22" s="3">
        <v>19</v>
      </c>
      <c r="C22" s="3">
        <v>15</v>
      </c>
      <c r="D22" s="4">
        <v>0.78947368421052599</v>
      </c>
    </row>
    <row r="23" spans="1:4" x14ac:dyDescent="0.25">
      <c r="A23" s="3" t="s">
        <v>17</v>
      </c>
      <c r="B23" s="3">
        <v>24</v>
      </c>
      <c r="C23" s="3">
        <v>19</v>
      </c>
      <c r="D23" s="4">
        <v>0.79166666666666696</v>
      </c>
    </row>
    <row r="24" spans="1:4" x14ac:dyDescent="0.25">
      <c r="A24" s="3" t="s">
        <v>18</v>
      </c>
      <c r="B24" s="3">
        <v>25</v>
      </c>
      <c r="C24" s="3">
        <v>19</v>
      </c>
      <c r="D24" s="4">
        <v>0.76</v>
      </c>
    </row>
    <row r="25" spans="1:4" x14ac:dyDescent="0.25">
      <c r="A25" s="3" t="s">
        <v>19</v>
      </c>
      <c r="B25" s="3">
        <v>19</v>
      </c>
      <c r="C25" s="3">
        <v>13</v>
      </c>
      <c r="D25" s="4">
        <v>0.68421052631578905</v>
      </c>
    </row>
    <row r="26" spans="1:4" x14ac:dyDescent="0.25">
      <c r="A26" s="3" t="s">
        <v>20</v>
      </c>
      <c r="B26" s="3">
        <v>19</v>
      </c>
      <c r="C26" s="3">
        <v>18</v>
      </c>
      <c r="D26" s="4">
        <v>0.94736842105263197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3</v>
      </c>
      <c r="D28" s="4">
        <v>0.5</v>
      </c>
    </row>
    <row r="29" spans="1:4" x14ac:dyDescent="0.25">
      <c r="A29" s="3" t="s">
        <v>23</v>
      </c>
      <c r="B29" s="3">
        <v>12</v>
      </c>
      <c r="C29" s="3">
        <v>12</v>
      </c>
      <c r="D29" s="4">
        <v>1</v>
      </c>
    </row>
    <row r="30" spans="1:4" x14ac:dyDescent="0.25">
      <c r="A30" s="3" t="s">
        <v>24</v>
      </c>
      <c r="B30" s="3">
        <v>6</v>
      </c>
      <c r="C30" s="3">
        <v>5</v>
      </c>
      <c r="D30" s="4">
        <v>0.83333333333333304</v>
      </c>
    </row>
    <row r="31" spans="1:4" x14ac:dyDescent="0.25">
      <c r="A31" s="3" t="s">
        <v>25</v>
      </c>
      <c r="B31" s="3">
        <v>19</v>
      </c>
      <c r="C31" s="3">
        <v>14</v>
      </c>
      <c r="D31" s="4">
        <v>0.73684210526315796</v>
      </c>
    </row>
    <row r="32" spans="1:4" x14ac:dyDescent="0.25">
      <c r="A32" s="3" t="s">
        <v>26</v>
      </c>
      <c r="B32" s="3">
        <v>54</v>
      </c>
      <c r="C32" s="3">
        <v>42</v>
      </c>
      <c r="D32" s="4">
        <v>0.77777777777777801</v>
      </c>
    </row>
    <row r="33" spans="1:4" x14ac:dyDescent="0.25">
      <c r="A33" s="3" t="s">
        <v>27</v>
      </c>
      <c r="B33" s="3">
        <v>39</v>
      </c>
      <c r="C33" s="3">
        <v>23</v>
      </c>
      <c r="D33" s="4">
        <v>0.58974358974358998</v>
      </c>
    </row>
    <row r="34" spans="1:4" x14ac:dyDescent="0.25">
      <c r="A34" s="3" t="s">
        <v>28</v>
      </c>
      <c r="B34" s="3">
        <v>46</v>
      </c>
      <c r="C34" s="3">
        <v>29</v>
      </c>
      <c r="D34" s="4">
        <v>0.63043478260869601</v>
      </c>
    </row>
    <row r="35" spans="1:4" x14ac:dyDescent="0.25">
      <c r="A35" s="3" t="s">
        <v>29</v>
      </c>
      <c r="B35" s="3">
        <v>90</v>
      </c>
      <c r="C35" s="3">
        <v>72</v>
      </c>
      <c r="D35" s="4">
        <v>0.8</v>
      </c>
    </row>
    <row r="36" spans="1:4" x14ac:dyDescent="0.25">
      <c r="A36" s="3" t="s">
        <v>30</v>
      </c>
      <c r="B36" s="3">
        <v>80</v>
      </c>
      <c r="C36" s="3">
        <v>74</v>
      </c>
      <c r="D36" s="4">
        <v>0.92500000000000004</v>
      </c>
    </row>
    <row r="37" spans="1:4" x14ac:dyDescent="0.25">
      <c r="A37" s="3" t="s">
        <v>31</v>
      </c>
      <c r="B37" s="3">
        <v>22</v>
      </c>
      <c r="C37" s="3">
        <v>20</v>
      </c>
      <c r="D37" s="4">
        <v>0.90909090909090895</v>
      </c>
    </row>
    <row r="38" spans="1:4" x14ac:dyDescent="0.25">
      <c r="A38" s="1" t="s">
        <v>37</v>
      </c>
      <c r="B38" s="2">
        <f>SUM(B5:B37)</f>
        <v>1466</v>
      </c>
      <c r="C38" s="1">
        <f>SUM(C5:C37)</f>
        <v>1235</v>
      </c>
      <c r="D38" s="5">
        <f>C38/B38</f>
        <v>0.84242837653478853</v>
      </c>
    </row>
    <row r="39" spans="1:4" ht="15.75" thickBot="1" x14ac:dyDescent="0.3"/>
    <row r="40" spans="1:4" ht="15.75" thickBot="1" x14ac:dyDescent="0.3">
      <c r="A40" s="9" t="s">
        <v>68</v>
      </c>
      <c r="B40" s="9"/>
      <c r="C40" s="9"/>
      <c r="D40" s="9"/>
    </row>
    <row r="41" spans="1:4" ht="15.75" thickBot="1" x14ac:dyDescent="0.3">
      <c r="A41" s="9"/>
      <c r="B41" s="9"/>
      <c r="C41" s="9"/>
      <c r="D41" s="9"/>
    </row>
    <row r="42" spans="1:4" ht="15.75" thickBot="1" x14ac:dyDescent="0.3">
      <c r="A42" s="9"/>
      <c r="B42" s="9"/>
      <c r="C42" s="9"/>
      <c r="D42" s="9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3" workbookViewId="0">
      <selection activeCell="F31" sqref="F31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70" t="s">
        <v>69</v>
      </c>
      <c r="B2" s="171"/>
      <c r="C2" s="171"/>
      <c r="D2" s="172"/>
    </row>
    <row r="3" spans="1:4" ht="15.75" thickBot="1" x14ac:dyDescent="0.3">
      <c r="A3" s="173"/>
      <c r="B3" s="174"/>
      <c r="C3" s="174"/>
      <c r="D3" s="175"/>
    </row>
    <row r="4" spans="1:4" x14ac:dyDescent="0.25">
      <c r="A4" s="176" t="s">
        <v>33</v>
      </c>
      <c r="B4" s="178" t="s">
        <v>34</v>
      </c>
      <c r="C4" s="178" t="s">
        <v>35</v>
      </c>
      <c r="D4" s="178" t="s">
        <v>36</v>
      </c>
    </row>
    <row r="5" spans="1:4" ht="36" customHeight="1" x14ac:dyDescent="0.25">
      <c r="A5" s="177"/>
      <c r="B5" s="179"/>
      <c r="C5" s="179"/>
      <c r="D5" s="179"/>
    </row>
    <row r="6" spans="1:4" x14ac:dyDescent="0.25">
      <c r="A6" s="3" t="s">
        <v>0</v>
      </c>
      <c r="B6" s="3">
        <v>51</v>
      </c>
      <c r="C6" s="3">
        <v>38</v>
      </c>
      <c r="D6" s="4">
        <v>0.74509803921568596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5</v>
      </c>
      <c r="D9" s="4">
        <v>0.625</v>
      </c>
    </row>
    <row r="10" spans="1:4" x14ac:dyDescent="0.25">
      <c r="A10" s="3" t="s">
        <v>4</v>
      </c>
      <c r="B10" s="3">
        <v>49</v>
      </c>
      <c r="C10" s="3">
        <v>38</v>
      </c>
      <c r="D10" s="4">
        <v>0.77551020408163296</v>
      </c>
    </row>
    <row r="11" spans="1:4" x14ac:dyDescent="0.25">
      <c r="A11" s="3" t="s">
        <v>5</v>
      </c>
      <c r="B11" s="3">
        <v>152</v>
      </c>
      <c r="C11" s="3">
        <v>147</v>
      </c>
      <c r="D11" s="4">
        <v>0.96710526315789502</v>
      </c>
    </row>
    <row r="12" spans="1:4" x14ac:dyDescent="0.25">
      <c r="A12" s="3" t="s">
        <v>6</v>
      </c>
      <c r="B12" s="3">
        <v>84</v>
      </c>
      <c r="C12" s="3">
        <v>82</v>
      </c>
      <c r="D12" s="4">
        <v>0.97619047619047605</v>
      </c>
    </row>
    <row r="13" spans="1:4" x14ac:dyDescent="0.25">
      <c r="A13" s="3" t="s">
        <v>7</v>
      </c>
      <c r="B13" s="3">
        <v>10</v>
      </c>
      <c r="C13" s="3">
        <v>7</v>
      </c>
      <c r="D13" s="4">
        <v>0.7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5</v>
      </c>
      <c r="D15" s="4">
        <v>0.38461538461538503</v>
      </c>
    </row>
    <row r="16" spans="1:4" x14ac:dyDescent="0.25">
      <c r="A16" s="3" t="s">
        <v>10</v>
      </c>
      <c r="B16" s="3">
        <v>67</v>
      </c>
      <c r="C16" s="3">
        <v>51</v>
      </c>
      <c r="D16" s="4">
        <v>0.76119402985074602</v>
      </c>
    </row>
    <row r="17" spans="1:4" x14ac:dyDescent="0.25">
      <c r="A17" s="3" t="s">
        <v>11</v>
      </c>
      <c r="B17" s="3">
        <v>319</v>
      </c>
      <c r="C17" s="3">
        <v>291</v>
      </c>
      <c r="D17" s="4">
        <v>0.91222570532915404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35</v>
      </c>
      <c r="D20" s="4">
        <v>0.625</v>
      </c>
    </row>
    <row r="21" spans="1:4" x14ac:dyDescent="0.25">
      <c r="A21" s="3" t="s">
        <v>15</v>
      </c>
      <c r="B21" s="3">
        <v>29</v>
      </c>
      <c r="C21" s="3">
        <v>14</v>
      </c>
      <c r="D21" s="4">
        <v>0.48275862068965503</v>
      </c>
    </row>
    <row r="22" spans="1:4" x14ac:dyDescent="0.25">
      <c r="A22" s="3" t="s">
        <v>16</v>
      </c>
      <c r="B22" s="3">
        <v>19</v>
      </c>
      <c r="C22" s="3">
        <v>16</v>
      </c>
      <c r="D22" s="4">
        <v>0.84210526315789502</v>
      </c>
    </row>
    <row r="23" spans="1:4" x14ac:dyDescent="0.25">
      <c r="A23" s="3" t="s">
        <v>17</v>
      </c>
      <c r="B23" s="3">
        <v>24</v>
      </c>
      <c r="C23" s="3">
        <v>20</v>
      </c>
      <c r="D23" s="4">
        <v>0.83333333333333304</v>
      </c>
    </row>
    <row r="24" spans="1:4" x14ac:dyDescent="0.25">
      <c r="A24" s="3" t="s">
        <v>18</v>
      </c>
      <c r="B24" s="3">
        <v>25</v>
      </c>
      <c r="C24" s="3">
        <v>17</v>
      </c>
      <c r="D24" s="4">
        <v>0.68</v>
      </c>
    </row>
    <row r="25" spans="1:4" x14ac:dyDescent="0.25">
      <c r="A25" s="3" t="s">
        <v>19</v>
      </c>
      <c r="B25" s="3">
        <v>19</v>
      </c>
      <c r="C25" s="3">
        <v>15</v>
      </c>
      <c r="D25" s="4">
        <v>0.78947368421052599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3</v>
      </c>
      <c r="D28" s="4">
        <v>0.5</v>
      </c>
    </row>
    <row r="29" spans="1:4" x14ac:dyDescent="0.25">
      <c r="A29" s="3" t="s">
        <v>23</v>
      </c>
      <c r="B29" s="3">
        <v>12</v>
      </c>
      <c r="C29" s="3">
        <v>12</v>
      </c>
      <c r="D29" s="4">
        <v>1</v>
      </c>
    </row>
    <row r="30" spans="1:4" x14ac:dyDescent="0.25">
      <c r="A30" s="3" t="s">
        <v>24</v>
      </c>
      <c r="B30" s="3">
        <v>6</v>
      </c>
      <c r="C30" s="3">
        <v>5</v>
      </c>
      <c r="D30" s="4">
        <v>0.83333333333333304</v>
      </c>
    </row>
    <row r="31" spans="1:4" x14ac:dyDescent="0.25">
      <c r="A31" s="3" t="s">
        <v>25</v>
      </c>
      <c r="B31" s="3">
        <v>19</v>
      </c>
      <c r="C31" s="3">
        <v>17</v>
      </c>
      <c r="D31" s="4">
        <v>0.89473684210526305</v>
      </c>
    </row>
    <row r="32" spans="1:4" x14ac:dyDescent="0.25">
      <c r="A32" s="3" t="s">
        <v>26</v>
      </c>
      <c r="B32" s="3">
        <v>54</v>
      </c>
      <c r="C32" s="3">
        <v>38</v>
      </c>
      <c r="D32" s="4">
        <v>0.70370370370370405</v>
      </c>
    </row>
    <row r="33" spans="1:4" x14ac:dyDescent="0.25">
      <c r="A33" s="3" t="s">
        <v>27</v>
      </c>
      <c r="B33" s="3">
        <v>39</v>
      </c>
      <c r="C33" s="3">
        <v>17</v>
      </c>
      <c r="D33" s="4">
        <v>0.43589743589743601</v>
      </c>
    </row>
    <row r="34" spans="1:4" x14ac:dyDescent="0.25">
      <c r="A34" s="3" t="s">
        <v>28</v>
      </c>
      <c r="B34" s="3">
        <v>46</v>
      </c>
      <c r="C34" s="3">
        <v>25</v>
      </c>
      <c r="D34" s="4">
        <v>0.54347826086956497</v>
      </c>
    </row>
    <row r="35" spans="1:4" x14ac:dyDescent="0.25">
      <c r="A35" s="3" t="s">
        <v>29</v>
      </c>
      <c r="B35" s="3">
        <v>90</v>
      </c>
      <c r="C35" s="3">
        <v>71</v>
      </c>
      <c r="D35" s="4">
        <v>0.78888888888888897</v>
      </c>
    </row>
    <row r="36" spans="1:4" x14ac:dyDescent="0.25">
      <c r="A36" s="3" t="s">
        <v>30</v>
      </c>
      <c r="B36" s="3">
        <v>80</v>
      </c>
      <c r="C36" s="3">
        <v>74</v>
      </c>
      <c r="D36" s="4">
        <v>0.92500000000000004</v>
      </c>
    </row>
    <row r="37" spans="1:4" x14ac:dyDescent="0.25">
      <c r="A37" s="3" t="s">
        <v>31</v>
      </c>
      <c r="B37" s="3">
        <v>22</v>
      </c>
      <c r="C37" s="3">
        <v>20</v>
      </c>
      <c r="D37" s="4">
        <v>0.90909090909090895</v>
      </c>
    </row>
    <row r="38" spans="1:4" x14ac:dyDescent="0.25">
      <c r="A38" s="1" t="s">
        <v>37</v>
      </c>
      <c r="B38" s="2">
        <f>SUM(B5:B37)</f>
        <v>1466</v>
      </c>
      <c r="C38" s="1">
        <f>SUM(C5:C37)</f>
        <v>1229</v>
      </c>
      <c r="D38" s="5">
        <f>C38/B38</f>
        <v>0.83833560709413368</v>
      </c>
    </row>
    <row r="39" spans="1:4" ht="15.75" thickBot="1" x14ac:dyDescent="0.3"/>
    <row r="40" spans="1:4" ht="15.75" thickBot="1" x14ac:dyDescent="0.3">
      <c r="A40" s="9" t="s">
        <v>70</v>
      </c>
      <c r="B40" s="9"/>
      <c r="C40" s="9"/>
      <c r="D40" s="9"/>
    </row>
    <row r="41" spans="1:4" ht="15.75" thickBot="1" x14ac:dyDescent="0.3">
      <c r="A41" s="9"/>
      <c r="B41" s="9"/>
      <c r="C41" s="9"/>
      <c r="D41" s="9"/>
    </row>
    <row r="42" spans="1:4" ht="15.75" thickBot="1" x14ac:dyDescent="0.3">
      <c r="A42" s="9"/>
      <c r="B42" s="9"/>
      <c r="C42" s="9"/>
      <c r="D42" s="9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3" workbookViewId="0">
      <selection activeCell="H35" sqref="H35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80" t="s">
        <v>71</v>
      </c>
      <c r="B2" s="181"/>
      <c r="C2" s="181"/>
      <c r="D2" s="182"/>
    </row>
    <row r="3" spans="1:4" ht="15.75" thickBot="1" x14ac:dyDescent="0.3">
      <c r="A3" s="183"/>
      <c r="B3" s="184"/>
      <c r="C3" s="184"/>
      <c r="D3" s="185"/>
    </row>
    <row r="4" spans="1:4" x14ac:dyDescent="0.25">
      <c r="A4" s="186" t="s">
        <v>33</v>
      </c>
      <c r="B4" s="188" t="s">
        <v>34</v>
      </c>
      <c r="C4" s="188" t="s">
        <v>35</v>
      </c>
      <c r="D4" s="188" t="s">
        <v>36</v>
      </c>
    </row>
    <row r="5" spans="1:4" ht="36" customHeight="1" x14ac:dyDescent="0.25">
      <c r="A5" s="187"/>
      <c r="B5" s="189"/>
      <c r="C5" s="189"/>
      <c r="D5" s="189"/>
    </row>
    <row r="6" spans="1:4" x14ac:dyDescent="0.25">
      <c r="A6" s="3" t="s">
        <v>0</v>
      </c>
      <c r="B6" s="3">
        <v>51</v>
      </c>
      <c r="C6" s="3">
        <v>38</v>
      </c>
      <c r="D6" s="4">
        <v>0.74509803921568596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10</v>
      </c>
      <c r="D8" s="4">
        <v>1</v>
      </c>
    </row>
    <row r="9" spans="1:4" x14ac:dyDescent="0.25">
      <c r="A9" s="3" t="s">
        <v>3</v>
      </c>
      <c r="B9" s="3">
        <v>8</v>
      </c>
      <c r="C9" s="3">
        <v>3</v>
      </c>
      <c r="D9" s="4">
        <v>0.375</v>
      </c>
    </row>
    <row r="10" spans="1:4" x14ac:dyDescent="0.25">
      <c r="A10" s="3" t="s">
        <v>4</v>
      </c>
      <c r="B10" s="3">
        <v>49</v>
      </c>
      <c r="C10" s="3">
        <v>37</v>
      </c>
      <c r="D10" s="4">
        <v>0.75510204081632604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84</v>
      </c>
      <c r="C12" s="3">
        <v>84</v>
      </c>
      <c r="D12" s="4">
        <v>1</v>
      </c>
    </row>
    <row r="13" spans="1:4" x14ac:dyDescent="0.25">
      <c r="A13" s="3" t="s">
        <v>7</v>
      </c>
      <c r="B13" s="3">
        <v>10</v>
      </c>
      <c r="C13" s="3">
        <v>7</v>
      </c>
      <c r="D13" s="4">
        <v>0.7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9</v>
      </c>
      <c r="D15" s="4">
        <v>0.69230769230769196</v>
      </c>
    </row>
    <row r="16" spans="1:4" x14ac:dyDescent="0.25">
      <c r="A16" s="3" t="s">
        <v>10</v>
      </c>
      <c r="B16" s="3">
        <v>67</v>
      </c>
      <c r="C16" s="3">
        <v>46</v>
      </c>
      <c r="D16" s="4">
        <v>0.68656716417910402</v>
      </c>
    </row>
    <row r="17" spans="1:4" x14ac:dyDescent="0.25">
      <c r="A17" s="3" t="s">
        <v>11</v>
      </c>
      <c r="B17" s="3">
        <v>319</v>
      </c>
      <c r="C17" s="3">
        <v>290</v>
      </c>
      <c r="D17" s="4">
        <v>0.90909090909090895</v>
      </c>
    </row>
    <row r="18" spans="1:4" x14ac:dyDescent="0.25">
      <c r="A18" s="3" t="s">
        <v>12</v>
      </c>
      <c r="B18" s="3">
        <v>38</v>
      </c>
      <c r="C18" s="3">
        <v>37</v>
      </c>
      <c r="D18" s="4">
        <v>0.97368421052631604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34</v>
      </c>
      <c r="D20" s="4">
        <v>0.60714285714285698</v>
      </c>
    </row>
    <row r="21" spans="1:4" x14ac:dyDescent="0.25">
      <c r="A21" s="3" t="s">
        <v>15</v>
      </c>
      <c r="B21" s="3">
        <v>29</v>
      </c>
      <c r="C21" s="3">
        <v>19</v>
      </c>
      <c r="D21" s="4">
        <v>0.65517241379310298</v>
      </c>
    </row>
    <row r="22" spans="1:4" x14ac:dyDescent="0.25">
      <c r="A22" s="3" t="s">
        <v>16</v>
      </c>
      <c r="B22" s="3">
        <v>19</v>
      </c>
      <c r="C22" s="3">
        <v>13</v>
      </c>
      <c r="D22" s="4">
        <v>0.68421052631578905</v>
      </c>
    </row>
    <row r="23" spans="1:4" x14ac:dyDescent="0.25">
      <c r="A23" s="3" t="s">
        <v>17</v>
      </c>
      <c r="B23" s="3">
        <v>24</v>
      </c>
      <c r="C23" s="3">
        <v>18</v>
      </c>
      <c r="D23" s="4">
        <v>0.75</v>
      </c>
    </row>
    <row r="24" spans="1:4" x14ac:dyDescent="0.25">
      <c r="A24" s="3" t="s">
        <v>18</v>
      </c>
      <c r="B24" s="3">
        <v>25</v>
      </c>
      <c r="C24" s="3">
        <v>21</v>
      </c>
      <c r="D24" s="4">
        <v>0.84</v>
      </c>
    </row>
    <row r="25" spans="1:4" x14ac:dyDescent="0.25">
      <c r="A25" s="3" t="s">
        <v>19</v>
      </c>
      <c r="B25" s="3">
        <v>19</v>
      </c>
      <c r="C25" s="3">
        <v>14</v>
      </c>
      <c r="D25" s="4">
        <v>0.73684210526315796</v>
      </c>
    </row>
    <row r="26" spans="1:4" x14ac:dyDescent="0.25">
      <c r="A26" s="3" t="s">
        <v>20</v>
      </c>
      <c r="B26" s="3">
        <v>19</v>
      </c>
      <c r="C26" s="3">
        <v>17</v>
      </c>
      <c r="D26" s="4">
        <v>0.89473684210526305</v>
      </c>
    </row>
    <row r="27" spans="1:4" x14ac:dyDescent="0.25">
      <c r="A27" s="3" t="s">
        <v>21</v>
      </c>
      <c r="B27" s="3">
        <v>30</v>
      </c>
      <c r="C27" s="3">
        <v>29</v>
      </c>
      <c r="D27" s="4">
        <v>0.96666666666666701</v>
      </c>
    </row>
    <row r="28" spans="1:4" x14ac:dyDescent="0.25">
      <c r="A28" s="3" t="s">
        <v>22</v>
      </c>
      <c r="B28" s="3">
        <v>6</v>
      </c>
      <c r="C28" s="3">
        <v>4</v>
      </c>
      <c r="D28" s="4">
        <v>0.66666666666666696</v>
      </c>
    </row>
    <row r="29" spans="1:4" x14ac:dyDescent="0.25">
      <c r="A29" s="3" t="s">
        <v>23</v>
      </c>
      <c r="B29" s="3">
        <v>12</v>
      </c>
      <c r="C29" s="3">
        <v>12</v>
      </c>
      <c r="D29" s="4">
        <v>1</v>
      </c>
    </row>
    <row r="30" spans="1:4" x14ac:dyDescent="0.25">
      <c r="A30" s="3" t="s">
        <v>24</v>
      </c>
      <c r="B30" s="3">
        <v>6</v>
      </c>
      <c r="C30" s="3">
        <v>3</v>
      </c>
      <c r="D30" s="4">
        <v>0.5</v>
      </c>
    </row>
    <row r="31" spans="1:4" x14ac:dyDescent="0.25">
      <c r="A31" s="3" t="s">
        <v>25</v>
      </c>
      <c r="B31" s="3">
        <v>19</v>
      </c>
      <c r="C31" s="3">
        <v>12</v>
      </c>
      <c r="D31" s="4">
        <v>0.63157894736842102</v>
      </c>
    </row>
    <row r="32" spans="1:4" x14ac:dyDescent="0.25">
      <c r="A32" s="3" t="s">
        <v>26</v>
      </c>
      <c r="B32" s="3">
        <v>54</v>
      </c>
      <c r="C32" s="3">
        <v>47</v>
      </c>
      <c r="D32" s="4">
        <v>0.87037037037037002</v>
      </c>
    </row>
    <row r="33" spans="1:4" x14ac:dyDescent="0.25">
      <c r="A33" s="3" t="s">
        <v>27</v>
      </c>
      <c r="B33" s="3">
        <v>39</v>
      </c>
      <c r="C33" s="3">
        <v>19</v>
      </c>
      <c r="D33" s="4">
        <v>0.487179487179487</v>
      </c>
    </row>
    <row r="34" spans="1:4" x14ac:dyDescent="0.25">
      <c r="A34" s="3" t="s">
        <v>28</v>
      </c>
      <c r="B34" s="3">
        <v>46</v>
      </c>
      <c r="C34" s="3">
        <v>24</v>
      </c>
      <c r="D34" s="4">
        <v>0.52173913043478304</v>
      </c>
    </row>
    <row r="35" spans="1:4" x14ac:dyDescent="0.25">
      <c r="A35" s="3" t="s">
        <v>29</v>
      </c>
      <c r="B35" s="3">
        <v>90</v>
      </c>
      <c r="C35" s="3">
        <v>62</v>
      </c>
      <c r="D35" s="4">
        <v>0.68888888888888899</v>
      </c>
    </row>
    <row r="36" spans="1:4" x14ac:dyDescent="0.25">
      <c r="A36" s="3" t="s">
        <v>30</v>
      </c>
      <c r="B36" s="3">
        <v>80</v>
      </c>
      <c r="C36" s="3">
        <v>73</v>
      </c>
      <c r="D36" s="4">
        <v>0.91249999999999998</v>
      </c>
    </row>
    <row r="37" spans="1:4" x14ac:dyDescent="0.25">
      <c r="A37" s="3" t="s">
        <v>31</v>
      </c>
      <c r="B37" s="3">
        <v>22</v>
      </c>
      <c r="C37" s="3">
        <v>21</v>
      </c>
      <c r="D37" s="4">
        <v>0.95454545454545503</v>
      </c>
    </row>
    <row r="38" spans="1:4" x14ac:dyDescent="0.25">
      <c r="A38" s="1" t="s">
        <v>37</v>
      </c>
      <c r="B38" s="2">
        <f>SUM(B5:B37)</f>
        <v>1466</v>
      </c>
      <c r="C38" s="1">
        <f>SUM(C5:C37)</f>
        <v>1225</v>
      </c>
      <c r="D38" s="5">
        <f>C38/B38</f>
        <v>0.83560709413369716</v>
      </c>
    </row>
    <row r="39" spans="1:4" ht="15.75" thickBot="1" x14ac:dyDescent="0.3"/>
    <row r="40" spans="1:4" ht="15.75" thickBot="1" x14ac:dyDescent="0.3">
      <c r="A40" s="9" t="s">
        <v>72</v>
      </c>
      <c r="B40" s="9"/>
      <c r="C40" s="9"/>
      <c r="D40" s="9"/>
    </row>
    <row r="41" spans="1:4" ht="15.75" thickBot="1" x14ac:dyDescent="0.3">
      <c r="A41" s="9"/>
      <c r="B41" s="9"/>
      <c r="C41" s="9"/>
      <c r="D41" s="9"/>
    </row>
    <row r="42" spans="1:4" ht="15.75" thickBot="1" x14ac:dyDescent="0.3">
      <c r="A42" s="9"/>
      <c r="B42" s="9"/>
      <c r="C42" s="9"/>
      <c r="D42" s="9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3" workbookViewId="0">
      <selection activeCell="G35" sqref="G35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90" t="s">
        <v>73</v>
      </c>
      <c r="B2" s="191"/>
      <c r="C2" s="191"/>
      <c r="D2" s="192"/>
    </row>
    <row r="3" spans="1:4" ht="15.75" thickBot="1" x14ac:dyDescent="0.3">
      <c r="A3" s="193"/>
      <c r="B3" s="194"/>
      <c r="C3" s="194"/>
      <c r="D3" s="195"/>
    </row>
    <row r="4" spans="1:4" x14ac:dyDescent="0.25">
      <c r="A4" s="196" t="s">
        <v>33</v>
      </c>
      <c r="B4" s="198" t="s">
        <v>34</v>
      </c>
      <c r="C4" s="198" t="s">
        <v>35</v>
      </c>
      <c r="D4" s="198" t="s">
        <v>36</v>
      </c>
    </row>
    <row r="5" spans="1:4" ht="36" customHeight="1" x14ac:dyDescent="0.25">
      <c r="A5" s="197"/>
      <c r="B5" s="199"/>
      <c r="C5" s="199"/>
      <c r="D5" s="199"/>
    </row>
    <row r="6" spans="1:4" x14ac:dyDescent="0.25">
      <c r="A6" s="3" t="s">
        <v>0</v>
      </c>
      <c r="B6" s="3">
        <v>51</v>
      </c>
      <c r="C6" s="3">
        <v>35</v>
      </c>
      <c r="D6" s="4">
        <v>0.68627450980392202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6</v>
      </c>
      <c r="D8" s="4">
        <v>0.6</v>
      </c>
    </row>
    <row r="9" spans="1:4" x14ac:dyDescent="0.25">
      <c r="A9" s="3" t="s">
        <v>3</v>
      </c>
      <c r="B9" s="3">
        <v>8</v>
      </c>
      <c r="C9" s="3">
        <v>2</v>
      </c>
      <c r="D9" s="4">
        <v>0.25</v>
      </c>
    </row>
    <row r="10" spans="1:4" x14ac:dyDescent="0.25">
      <c r="A10" s="3" t="s">
        <v>4</v>
      </c>
      <c r="B10" s="3">
        <v>49</v>
      </c>
      <c r="C10" s="3">
        <v>42</v>
      </c>
      <c r="D10" s="4">
        <v>0.85714285714285698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84</v>
      </c>
      <c r="C12" s="3">
        <v>81</v>
      </c>
      <c r="D12" s="4">
        <v>0.96428571428571397</v>
      </c>
    </row>
    <row r="13" spans="1:4" x14ac:dyDescent="0.25">
      <c r="A13" s="3" t="s">
        <v>7</v>
      </c>
      <c r="B13" s="3">
        <v>10</v>
      </c>
      <c r="C13" s="3">
        <v>5</v>
      </c>
      <c r="D13" s="4">
        <v>0.5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11</v>
      </c>
      <c r="D15" s="4">
        <v>0.84615384615384603</v>
      </c>
    </row>
    <row r="16" spans="1:4" x14ac:dyDescent="0.25">
      <c r="A16" s="3" t="s">
        <v>10</v>
      </c>
      <c r="B16" s="3">
        <v>67</v>
      </c>
      <c r="C16" s="3">
        <v>49</v>
      </c>
      <c r="D16" s="4">
        <v>0.73134328358209</v>
      </c>
    </row>
    <row r="17" spans="1:4" x14ac:dyDescent="0.25">
      <c r="A17" s="3" t="s">
        <v>11</v>
      </c>
      <c r="B17" s="3">
        <v>319</v>
      </c>
      <c r="C17" s="3">
        <v>288</v>
      </c>
      <c r="D17" s="4">
        <v>0.90282131661442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33</v>
      </c>
      <c r="D20" s="4">
        <v>0.58928571428571397</v>
      </c>
    </row>
    <row r="21" spans="1:4" x14ac:dyDescent="0.25">
      <c r="A21" s="3" t="s">
        <v>15</v>
      </c>
      <c r="B21" s="3">
        <v>29</v>
      </c>
      <c r="C21" s="3">
        <v>17</v>
      </c>
      <c r="D21" s="4">
        <v>0.58620689655172398</v>
      </c>
    </row>
    <row r="22" spans="1:4" x14ac:dyDescent="0.25">
      <c r="A22" s="3" t="s">
        <v>16</v>
      </c>
      <c r="B22" s="3">
        <v>19</v>
      </c>
      <c r="C22" s="3">
        <v>13</v>
      </c>
      <c r="D22" s="4">
        <v>0.68421052631578905</v>
      </c>
    </row>
    <row r="23" spans="1:4" x14ac:dyDescent="0.25">
      <c r="A23" s="3" t="s">
        <v>17</v>
      </c>
      <c r="B23" s="3">
        <v>24</v>
      </c>
      <c r="C23" s="3">
        <v>18</v>
      </c>
      <c r="D23" s="4">
        <v>0.75</v>
      </c>
    </row>
    <row r="24" spans="1:4" x14ac:dyDescent="0.25">
      <c r="A24" s="3" t="s">
        <v>18</v>
      </c>
      <c r="B24" s="3">
        <v>25</v>
      </c>
      <c r="C24" s="3">
        <v>19</v>
      </c>
      <c r="D24" s="4">
        <v>0.76</v>
      </c>
    </row>
    <row r="25" spans="1:4" x14ac:dyDescent="0.25">
      <c r="A25" s="3" t="s">
        <v>19</v>
      </c>
      <c r="B25" s="3">
        <v>19</v>
      </c>
      <c r="C25" s="3">
        <v>17</v>
      </c>
      <c r="D25" s="4">
        <v>0.89473684210526305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27</v>
      </c>
      <c r="D27" s="4">
        <v>0.9</v>
      </c>
    </row>
    <row r="28" spans="1:4" x14ac:dyDescent="0.25">
      <c r="A28" s="3" t="s">
        <v>22</v>
      </c>
      <c r="B28" s="3">
        <v>6</v>
      </c>
      <c r="C28" s="3">
        <v>2</v>
      </c>
      <c r="D28" s="4">
        <v>0.33333333333333298</v>
      </c>
    </row>
    <row r="29" spans="1:4" x14ac:dyDescent="0.25">
      <c r="A29" s="3" t="s">
        <v>23</v>
      </c>
      <c r="B29" s="3">
        <v>12</v>
      </c>
      <c r="C29" s="3">
        <v>12</v>
      </c>
      <c r="D29" s="4">
        <v>1</v>
      </c>
    </row>
    <row r="30" spans="1:4" x14ac:dyDescent="0.25">
      <c r="A30" s="3" t="s">
        <v>24</v>
      </c>
      <c r="B30" s="3">
        <v>6</v>
      </c>
      <c r="C30" s="3">
        <v>3</v>
      </c>
      <c r="D30" s="4">
        <v>0.5</v>
      </c>
    </row>
    <row r="31" spans="1:4" x14ac:dyDescent="0.25">
      <c r="A31" s="3" t="s">
        <v>25</v>
      </c>
      <c r="B31" s="3">
        <v>19</v>
      </c>
      <c r="C31" s="3">
        <v>17</v>
      </c>
      <c r="D31" s="4">
        <v>0.89473684210526305</v>
      </c>
    </row>
    <row r="32" spans="1:4" x14ac:dyDescent="0.25">
      <c r="A32" s="3" t="s">
        <v>26</v>
      </c>
      <c r="B32" s="3">
        <v>54</v>
      </c>
      <c r="C32" s="3">
        <v>41</v>
      </c>
      <c r="D32" s="4">
        <v>0.75925925925925897</v>
      </c>
    </row>
    <row r="33" spans="1:4" x14ac:dyDescent="0.25">
      <c r="A33" s="3" t="s">
        <v>27</v>
      </c>
      <c r="B33" s="3">
        <v>39</v>
      </c>
      <c r="C33" s="3">
        <v>17</v>
      </c>
      <c r="D33" s="4">
        <v>0.43589743589743601</v>
      </c>
    </row>
    <row r="34" spans="1:4" x14ac:dyDescent="0.25">
      <c r="A34" s="3" t="s">
        <v>28</v>
      </c>
      <c r="B34" s="3">
        <v>46</v>
      </c>
      <c r="C34" s="3">
        <v>25</v>
      </c>
      <c r="D34" s="4">
        <v>0.54347826086956497</v>
      </c>
    </row>
    <row r="35" spans="1:4" x14ac:dyDescent="0.25">
      <c r="A35" s="3" t="s">
        <v>29</v>
      </c>
      <c r="B35" s="3">
        <v>90</v>
      </c>
      <c r="C35" s="3">
        <v>54</v>
      </c>
      <c r="D35" s="4">
        <v>0.6</v>
      </c>
    </row>
    <row r="36" spans="1:4" x14ac:dyDescent="0.25">
      <c r="A36" s="3" t="s">
        <v>30</v>
      </c>
      <c r="B36" s="3">
        <v>80</v>
      </c>
      <c r="C36" s="3">
        <v>79</v>
      </c>
      <c r="D36" s="4">
        <v>0.98750000000000004</v>
      </c>
    </row>
    <row r="37" spans="1:4" x14ac:dyDescent="0.25">
      <c r="A37" s="3" t="s">
        <v>31</v>
      </c>
      <c r="B37" s="3">
        <v>22</v>
      </c>
      <c r="C37" s="3">
        <v>19</v>
      </c>
      <c r="D37" s="4">
        <v>0.86363636363636398</v>
      </c>
    </row>
    <row r="38" spans="1:4" x14ac:dyDescent="0.25">
      <c r="A38" s="1" t="s">
        <v>37</v>
      </c>
      <c r="B38" s="2">
        <f>SUM(B5:B37)</f>
        <v>1466</v>
      </c>
      <c r="C38" s="1">
        <f>SUM(C5:C37)</f>
        <v>1211</v>
      </c>
      <c r="D38" s="5">
        <f>C38/B38</f>
        <v>0.82605729877216916</v>
      </c>
    </row>
    <row r="39" spans="1:4" ht="15.75" thickBot="1" x14ac:dyDescent="0.3"/>
    <row r="40" spans="1:4" ht="15.75" thickBot="1" x14ac:dyDescent="0.3">
      <c r="A40" s="9" t="s">
        <v>74</v>
      </c>
      <c r="B40" s="9"/>
      <c r="C40" s="9"/>
      <c r="D40" s="9"/>
    </row>
    <row r="41" spans="1:4" ht="15.75" thickBot="1" x14ac:dyDescent="0.3">
      <c r="A41" s="9"/>
      <c r="B41" s="9"/>
      <c r="C41" s="9"/>
      <c r="D41" s="9"/>
    </row>
    <row r="42" spans="1:4" ht="15.75" thickBot="1" x14ac:dyDescent="0.3">
      <c r="A42" s="9"/>
      <c r="B42" s="9"/>
      <c r="C42" s="9"/>
      <c r="D42" s="9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6" workbookViewId="0">
      <selection activeCell="J19" sqref="J19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200" t="s">
        <v>75</v>
      </c>
      <c r="B2" s="201"/>
      <c r="C2" s="201"/>
      <c r="D2" s="202"/>
    </row>
    <row r="3" spans="1:4" ht="15.75" thickBot="1" x14ac:dyDescent="0.3">
      <c r="A3" s="203"/>
      <c r="B3" s="204"/>
      <c r="C3" s="204"/>
      <c r="D3" s="205"/>
    </row>
    <row r="4" spans="1:4" x14ac:dyDescent="0.25">
      <c r="A4" s="206" t="s">
        <v>33</v>
      </c>
      <c r="B4" s="208" t="s">
        <v>34</v>
      </c>
      <c r="C4" s="208" t="s">
        <v>35</v>
      </c>
      <c r="D4" s="208" t="s">
        <v>36</v>
      </c>
    </row>
    <row r="5" spans="1:4" ht="36" customHeight="1" x14ac:dyDescent="0.25">
      <c r="A5" s="207"/>
      <c r="B5" s="209"/>
      <c r="C5" s="209"/>
      <c r="D5" s="209"/>
    </row>
    <row r="6" spans="1:4" x14ac:dyDescent="0.25">
      <c r="A6" s="3" t="s">
        <v>0</v>
      </c>
      <c r="B6" s="3">
        <v>51</v>
      </c>
      <c r="C6" s="3">
        <v>34</v>
      </c>
      <c r="D6" s="4">
        <v>0.66666666666666696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5</v>
      </c>
      <c r="D8" s="4">
        <v>0.5</v>
      </c>
    </row>
    <row r="9" spans="1:4" x14ac:dyDescent="0.25">
      <c r="A9" s="3" t="s">
        <v>3</v>
      </c>
      <c r="B9" s="3">
        <v>8</v>
      </c>
      <c r="C9" s="3">
        <v>8</v>
      </c>
      <c r="D9" s="4">
        <v>1</v>
      </c>
    </row>
    <row r="10" spans="1:4" x14ac:dyDescent="0.25">
      <c r="A10" s="3" t="s">
        <v>4</v>
      </c>
      <c r="B10" s="3">
        <v>49</v>
      </c>
      <c r="C10" s="3">
        <v>37</v>
      </c>
      <c r="D10" s="4">
        <v>0.75510204081632604</v>
      </c>
    </row>
    <row r="11" spans="1:4" x14ac:dyDescent="0.25">
      <c r="A11" s="3" t="s">
        <v>5</v>
      </c>
      <c r="B11" s="3">
        <v>152</v>
      </c>
      <c r="C11" s="3">
        <v>150</v>
      </c>
      <c r="D11" s="4">
        <v>0.98684210526315796</v>
      </c>
    </row>
    <row r="12" spans="1:4" x14ac:dyDescent="0.25">
      <c r="A12" s="3" t="s">
        <v>6</v>
      </c>
      <c r="B12" s="3">
        <v>84</v>
      </c>
      <c r="C12" s="3">
        <v>79</v>
      </c>
      <c r="D12" s="4">
        <v>0.94047619047619002</v>
      </c>
    </row>
    <row r="13" spans="1:4" x14ac:dyDescent="0.25">
      <c r="A13" s="3" t="s">
        <v>7</v>
      </c>
      <c r="B13" s="3">
        <v>10</v>
      </c>
      <c r="C13" s="3">
        <v>10</v>
      </c>
      <c r="D13" s="4">
        <v>1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6</v>
      </c>
      <c r="D15" s="4">
        <v>0.46153846153846201</v>
      </c>
    </row>
    <row r="16" spans="1:4" x14ac:dyDescent="0.25">
      <c r="A16" s="3" t="s">
        <v>10</v>
      </c>
      <c r="B16" s="3">
        <v>67</v>
      </c>
      <c r="C16" s="3">
        <v>47</v>
      </c>
      <c r="D16" s="4">
        <v>0.70149253731343297</v>
      </c>
    </row>
    <row r="17" spans="1:4" x14ac:dyDescent="0.25">
      <c r="A17" s="3" t="s">
        <v>11</v>
      </c>
      <c r="B17" s="3">
        <v>319</v>
      </c>
      <c r="C17" s="3">
        <v>280</v>
      </c>
      <c r="D17" s="4">
        <v>0.87774294670846398</v>
      </c>
    </row>
    <row r="18" spans="1:4" x14ac:dyDescent="0.25">
      <c r="A18" s="3" t="s">
        <v>12</v>
      </c>
      <c r="B18" s="3">
        <v>38</v>
      </c>
      <c r="C18" s="3">
        <v>37</v>
      </c>
      <c r="D18" s="4">
        <v>0.97368421052631604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30</v>
      </c>
      <c r="D20" s="4">
        <v>0.53571428571428603</v>
      </c>
    </row>
    <row r="21" spans="1:4" x14ac:dyDescent="0.25">
      <c r="A21" s="3" t="s">
        <v>15</v>
      </c>
      <c r="B21" s="3">
        <v>29</v>
      </c>
      <c r="C21" s="3">
        <v>17</v>
      </c>
      <c r="D21" s="4">
        <v>0.58620689655172398</v>
      </c>
    </row>
    <row r="22" spans="1:4" x14ac:dyDescent="0.25">
      <c r="A22" s="3" t="s">
        <v>16</v>
      </c>
      <c r="B22" s="3">
        <v>19</v>
      </c>
      <c r="C22" s="3">
        <v>17</v>
      </c>
      <c r="D22" s="4">
        <v>0.89473684210526305</v>
      </c>
    </row>
    <row r="23" spans="1:4" x14ac:dyDescent="0.25">
      <c r="A23" s="3" t="s">
        <v>17</v>
      </c>
      <c r="B23" s="3">
        <v>24</v>
      </c>
      <c r="C23" s="3">
        <v>15</v>
      </c>
      <c r="D23" s="4">
        <v>0.625</v>
      </c>
    </row>
    <row r="24" spans="1:4" x14ac:dyDescent="0.25">
      <c r="A24" s="3" t="s">
        <v>18</v>
      </c>
      <c r="B24" s="3">
        <v>25</v>
      </c>
      <c r="C24" s="3">
        <v>21</v>
      </c>
      <c r="D24" s="4">
        <v>0.84</v>
      </c>
    </row>
    <row r="25" spans="1:4" x14ac:dyDescent="0.25">
      <c r="A25" s="3" t="s">
        <v>19</v>
      </c>
      <c r="B25" s="3">
        <v>19</v>
      </c>
      <c r="C25" s="3">
        <v>14</v>
      </c>
      <c r="D25" s="4">
        <v>0.73684210526315796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1</v>
      </c>
      <c r="D28" s="4">
        <v>0.16666666666666699</v>
      </c>
    </row>
    <row r="29" spans="1:4" x14ac:dyDescent="0.25">
      <c r="A29" s="3" t="s">
        <v>23</v>
      </c>
      <c r="B29" s="3">
        <v>12</v>
      </c>
      <c r="C29" s="3">
        <v>7</v>
      </c>
      <c r="D29" s="4">
        <v>0.58333333333333304</v>
      </c>
    </row>
    <row r="30" spans="1:4" x14ac:dyDescent="0.25">
      <c r="A30" s="3" t="s">
        <v>24</v>
      </c>
      <c r="B30" s="3">
        <v>6</v>
      </c>
      <c r="C30" s="3">
        <v>3</v>
      </c>
      <c r="D30" s="4">
        <v>0.5</v>
      </c>
    </row>
    <row r="31" spans="1:4" x14ac:dyDescent="0.25">
      <c r="A31" s="3" t="s">
        <v>25</v>
      </c>
      <c r="B31" s="3">
        <v>19</v>
      </c>
      <c r="C31" s="3">
        <v>14</v>
      </c>
      <c r="D31" s="4">
        <v>0.73684210526315796</v>
      </c>
    </row>
    <row r="32" spans="1:4" x14ac:dyDescent="0.25">
      <c r="A32" s="3" t="s">
        <v>26</v>
      </c>
      <c r="B32" s="3">
        <v>54</v>
      </c>
      <c r="C32" s="3">
        <v>38</v>
      </c>
      <c r="D32" s="4">
        <v>0.70370370370370405</v>
      </c>
    </row>
    <row r="33" spans="1:4" x14ac:dyDescent="0.25">
      <c r="A33" s="3" t="s">
        <v>27</v>
      </c>
      <c r="B33" s="3">
        <v>39</v>
      </c>
      <c r="C33" s="3">
        <v>16</v>
      </c>
      <c r="D33" s="4">
        <v>0.41025641025641002</v>
      </c>
    </row>
    <row r="34" spans="1:4" x14ac:dyDescent="0.25">
      <c r="A34" s="3" t="s">
        <v>28</v>
      </c>
      <c r="B34" s="3">
        <v>46</v>
      </c>
      <c r="C34" s="3">
        <v>24</v>
      </c>
      <c r="D34" s="4">
        <v>0.52173913043478304</v>
      </c>
    </row>
    <row r="35" spans="1:4" x14ac:dyDescent="0.25">
      <c r="A35" s="3" t="s">
        <v>29</v>
      </c>
      <c r="B35" s="3">
        <v>90</v>
      </c>
      <c r="C35" s="3">
        <v>69</v>
      </c>
      <c r="D35" s="4">
        <v>0.76666666666666705</v>
      </c>
    </row>
    <row r="36" spans="1:4" x14ac:dyDescent="0.25">
      <c r="A36" s="3" t="s">
        <v>30</v>
      </c>
      <c r="B36" s="3">
        <v>80</v>
      </c>
      <c r="C36" s="3">
        <v>74</v>
      </c>
      <c r="D36" s="4">
        <v>0.92500000000000004</v>
      </c>
    </row>
    <row r="37" spans="1:4" x14ac:dyDescent="0.25">
      <c r="A37" s="3" t="s">
        <v>31</v>
      </c>
      <c r="B37" s="3">
        <v>22</v>
      </c>
      <c r="C37" s="3">
        <v>19</v>
      </c>
      <c r="D37" s="4">
        <v>0.86363636363636398</v>
      </c>
    </row>
    <row r="38" spans="1:4" x14ac:dyDescent="0.25">
      <c r="A38" s="1" t="s">
        <v>37</v>
      </c>
      <c r="B38" s="2">
        <f>SUM(B5:B37)</f>
        <v>1466</v>
      </c>
      <c r="C38" s="1">
        <f>SUM(C5:C37)</f>
        <v>1191</v>
      </c>
      <c r="D38" s="5">
        <f>C38/B38</f>
        <v>0.81241473396998631</v>
      </c>
    </row>
    <row r="39" spans="1:4" ht="15.75" thickBot="1" x14ac:dyDescent="0.3"/>
    <row r="40" spans="1:4" ht="15.75" thickBot="1" x14ac:dyDescent="0.3">
      <c r="A40" s="9" t="s">
        <v>76</v>
      </c>
      <c r="B40" s="9"/>
      <c r="C40" s="9"/>
      <c r="D40" s="9"/>
    </row>
    <row r="41" spans="1:4" ht="15.75" thickBot="1" x14ac:dyDescent="0.3">
      <c r="A41" s="9"/>
      <c r="B41" s="9"/>
      <c r="C41" s="9"/>
      <c r="D41" s="9"/>
    </row>
    <row r="42" spans="1:4" ht="15.75" thickBot="1" x14ac:dyDescent="0.3">
      <c r="A42" s="9"/>
      <c r="B42" s="9"/>
      <c r="C42" s="9"/>
      <c r="D42" s="9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2" workbookViewId="0">
      <selection activeCell="A24" sqref="A24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210" t="s">
        <v>77</v>
      </c>
      <c r="B2" s="211"/>
      <c r="C2" s="211"/>
      <c r="D2" s="212"/>
    </row>
    <row r="3" spans="1:4" ht="15.75" thickBot="1" x14ac:dyDescent="0.3">
      <c r="A3" s="213"/>
      <c r="B3" s="214"/>
      <c r="C3" s="214"/>
      <c r="D3" s="215"/>
    </row>
    <row r="4" spans="1:4" x14ac:dyDescent="0.25">
      <c r="A4" s="216" t="s">
        <v>33</v>
      </c>
      <c r="B4" s="218" t="s">
        <v>34</v>
      </c>
      <c r="C4" s="218" t="s">
        <v>35</v>
      </c>
      <c r="D4" s="218" t="s">
        <v>36</v>
      </c>
    </row>
    <row r="5" spans="1:4" ht="36" customHeight="1" x14ac:dyDescent="0.25">
      <c r="A5" s="217"/>
      <c r="B5" s="219"/>
      <c r="C5" s="219"/>
      <c r="D5" s="219"/>
    </row>
    <row r="6" spans="1:4" x14ac:dyDescent="0.25">
      <c r="A6" s="3" t="s">
        <v>0</v>
      </c>
      <c r="B6" s="3">
        <v>51</v>
      </c>
      <c r="C6" s="3">
        <v>27</v>
      </c>
      <c r="D6" s="4">
        <v>0.52941176470588203</v>
      </c>
    </row>
    <row r="7" spans="1:4" x14ac:dyDescent="0.25">
      <c r="A7" s="3" t="s">
        <v>1</v>
      </c>
      <c r="B7" s="3">
        <v>10</v>
      </c>
      <c r="C7" s="3">
        <v>9</v>
      </c>
      <c r="D7" s="4">
        <v>0.9</v>
      </c>
    </row>
    <row r="8" spans="1:4" x14ac:dyDescent="0.25">
      <c r="A8" s="3" t="s">
        <v>2</v>
      </c>
      <c r="B8" s="3">
        <v>10</v>
      </c>
      <c r="C8" s="3">
        <v>6</v>
      </c>
      <c r="D8" s="4">
        <v>0.6</v>
      </c>
    </row>
    <row r="9" spans="1:4" x14ac:dyDescent="0.25">
      <c r="A9" s="3" t="s">
        <v>3</v>
      </c>
      <c r="B9" s="3">
        <v>8</v>
      </c>
      <c r="C9" s="3">
        <v>3</v>
      </c>
      <c r="D9" s="4">
        <v>0.375</v>
      </c>
    </row>
    <row r="10" spans="1:4" x14ac:dyDescent="0.25">
      <c r="A10" s="3" t="s">
        <v>4</v>
      </c>
      <c r="B10" s="3">
        <v>49</v>
      </c>
      <c r="C10" s="3">
        <v>24</v>
      </c>
      <c r="D10" s="4">
        <v>0.48979591836734698</v>
      </c>
    </row>
    <row r="11" spans="1:4" x14ac:dyDescent="0.25">
      <c r="A11" s="3" t="s">
        <v>5</v>
      </c>
      <c r="B11" s="3">
        <v>152</v>
      </c>
      <c r="C11" s="3">
        <v>143</v>
      </c>
      <c r="D11" s="4">
        <v>0.94078947368421095</v>
      </c>
    </row>
    <row r="12" spans="1:4" x14ac:dyDescent="0.25">
      <c r="A12" s="3" t="s">
        <v>6</v>
      </c>
      <c r="B12" s="3">
        <v>84</v>
      </c>
      <c r="C12" s="3">
        <v>75</v>
      </c>
      <c r="D12" s="4">
        <v>0.89285714285714302</v>
      </c>
    </row>
    <row r="13" spans="1:4" x14ac:dyDescent="0.25">
      <c r="A13" s="3" t="s">
        <v>7</v>
      </c>
      <c r="B13" s="3">
        <v>10</v>
      </c>
      <c r="C13" s="3">
        <v>10</v>
      </c>
      <c r="D13" s="4">
        <v>1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5</v>
      </c>
      <c r="D15" s="4">
        <v>0.38461538461538503</v>
      </c>
    </row>
    <row r="16" spans="1:4" x14ac:dyDescent="0.25">
      <c r="A16" s="3" t="s">
        <v>10</v>
      </c>
      <c r="B16" s="3">
        <v>67</v>
      </c>
      <c r="C16" s="3">
        <v>40</v>
      </c>
      <c r="D16" s="4">
        <v>0.59701492537313405</v>
      </c>
    </row>
    <row r="17" spans="1:4" x14ac:dyDescent="0.25">
      <c r="A17" s="3" t="s">
        <v>11</v>
      </c>
      <c r="B17" s="3">
        <v>319</v>
      </c>
      <c r="C17" s="3">
        <v>279</v>
      </c>
      <c r="D17" s="4">
        <v>0.874608150470219</v>
      </c>
    </row>
    <row r="18" spans="1:4" x14ac:dyDescent="0.25">
      <c r="A18" s="3" t="s">
        <v>12</v>
      </c>
      <c r="B18" s="3">
        <v>38</v>
      </c>
      <c r="C18" s="3">
        <v>35</v>
      </c>
      <c r="D18" s="4">
        <v>0.92105263157894701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23</v>
      </c>
      <c r="D20" s="4">
        <v>0.41071428571428598</v>
      </c>
    </row>
    <row r="21" spans="1:4" x14ac:dyDescent="0.25">
      <c r="A21" s="3" t="s">
        <v>15</v>
      </c>
      <c r="B21" s="3">
        <v>29</v>
      </c>
      <c r="C21" s="3">
        <v>10</v>
      </c>
      <c r="D21" s="4">
        <v>0.34482758620689702</v>
      </c>
    </row>
    <row r="22" spans="1:4" x14ac:dyDescent="0.25">
      <c r="A22" s="3" t="s">
        <v>16</v>
      </c>
      <c r="B22" s="3">
        <v>19</v>
      </c>
      <c r="C22" s="3">
        <v>15</v>
      </c>
      <c r="D22" s="4">
        <v>0.78947368421052599</v>
      </c>
    </row>
    <row r="23" spans="1:4" x14ac:dyDescent="0.25">
      <c r="A23" s="3" t="s">
        <v>17</v>
      </c>
      <c r="B23" s="3">
        <v>24</v>
      </c>
      <c r="C23" s="3">
        <v>16</v>
      </c>
      <c r="D23" s="4">
        <v>0.66666666666666696</v>
      </c>
    </row>
    <row r="24" spans="1:4" x14ac:dyDescent="0.25">
      <c r="A24" s="3" t="s">
        <v>18</v>
      </c>
      <c r="B24" s="3">
        <v>25</v>
      </c>
      <c r="C24" s="3">
        <v>22</v>
      </c>
      <c r="D24" s="4">
        <v>0.88</v>
      </c>
    </row>
    <row r="25" spans="1:4" x14ac:dyDescent="0.25">
      <c r="A25" s="3" t="s">
        <v>19</v>
      </c>
      <c r="B25" s="3">
        <v>19</v>
      </c>
      <c r="C25" s="3">
        <v>9</v>
      </c>
      <c r="D25" s="4">
        <v>0.47368421052631599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29</v>
      </c>
      <c r="D27" s="4">
        <v>0.96666666666666701</v>
      </c>
    </row>
    <row r="28" spans="1:4" x14ac:dyDescent="0.25">
      <c r="A28" s="3" t="s">
        <v>22</v>
      </c>
      <c r="B28" s="3">
        <v>6</v>
      </c>
      <c r="C28" s="3">
        <v>3</v>
      </c>
      <c r="D28" s="4">
        <v>0.5</v>
      </c>
    </row>
    <row r="29" spans="1:4" x14ac:dyDescent="0.25">
      <c r="A29" s="3" t="s">
        <v>23</v>
      </c>
      <c r="B29" s="3">
        <v>12</v>
      </c>
      <c r="C29" s="3">
        <v>8</v>
      </c>
      <c r="D29" s="4">
        <v>0.66666666666666696</v>
      </c>
    </row>
    <row r="30" spans="1:4" x14ac:dyDescent="0.25">
      <c r="A30" s="3" t="s">
        <v>24</v>
      </c>
      <c r="B30" s="3">
        <v>6</v>
      </c>
      <c r="C30" s="3">
        <v>3</v>
      </c>
      <c r="D30" s="4">
        <v>0.5</v>
      </c>
    </row>
    <row r="31" spans="1:4" x14ac:dyDescent="0.25">
      <c r="A31" s="3" t="s">
        <v>25</v>
      </c>
      <c r="B31" s="3">
        <v>19</v>
      </c>
      <c r="C31" s="3">
        <v>18</v>
      </c>
      <c r="D31" s="4">
        <v>0.94736842105263197</v>
      </c>
    </row>
    <row r="32" spans="1:4" x14ac:dyDescent="0.25">
      <c r="A32" s="3" t="s">
        <v>26</v>
      </c>
      <c r="B32" s="3">
        <v>54</v>
      </c>
      <c r="C32" s="3">
        <v>35</v>
      </c>
      <c r="D32" s="4">
        <v>0.64814814814814803</v>
      </c>
    </row>
    <row r="33" spans="1:4" x14ac:dyDescent="0.25">
      <c r="A33" s="3" t="s">
        <v>27</v>
      </c>
      <c r="B33" s="3">
        <v>39</v>
      </c>
      <c r="C33" s="3">
        <v>15</v>
      </c>
      <c r="D33" s="4">
        <v>0.38461538461538503</v>
      </c>
    </row>
    <row r="34" spans="1:4" x14ac:dyDescent="0.25">
      <c r="A34" s="3" t="s">
        <v>28</v>
      </c>
      <c r="B34" s="3">
        <v>46</v>
      </c>
      <c r="C34" s="3">
        <v>22</v>
      </c>
      <c r="D34" s="4">
        <f>C34/B34</f>
        <v>0.47826086956521741</v>
      </c>
    </row>
    <row r="35" spans="1:4" x14ac:dyDescent="0.25">
      <c r="A35" s="3" t="s">
        <v>29</v>
      </c>
      <c r="B35" s="3">
        <v>90</v>
      </c>
      <c r="C35" s="3">
        <v>54</v>
      </c>
      <c r="D35" s="4">
        <v>0.6</v>
      </c>
    </row>
    <row r="36" spans="1:4" x14ac:dyDescent="0.25">
      <c r="A36" s="3" t="s">
        <v>30</v>
      </c>
      <c r="B36" s="3">
        <v>80</v>
      </c>
      <c r="C36" s="3">
        <v>70</v>
      </c>
      <c r="D36" s="4">
        <v>0.875</v>
      </c>
    </row>
    <row r="37" spans="1:4" x14ac:dyDescent="0.25">
      <c r="A37" s="3" t="s">
        <v>31</v>
      </c>
      <c r="B37" s="3">
        <v>22</v>
      </c>
      <c r="C37" s="3">
        <v>19</v>
      </c>
      <c r="D37" s="4">
        <v>0.86363636363636398</v>
      </c>
    </row>
    <row r="38" spans="1:4" x14ac:dyDescent="0.25">
      <c r="A38" s="1" t="s">
        <v>37</v>
      </c>
      <c r="B38" s="2">
        <f>SUM(B5:B37)</f>
        <v>1466</v>
      </c>
      <c r="C38" s="1">
        <f>SUM(C5:C37)</f>
        <v>1106</v>
      </c>
      <c r="D38" s="5">
        <f>C38/B38</f>
        <v>0.75443383356070937</v>
      </c>
    </row>
    <row r="39" spans="1:4" ht="15.75" thickBot="1" x14ac:dyDescent="0.3"/>
    <row r="40" spans="1:4" ht="15.75" thickBot="1" x14ac:dyDescent="0.3">
      <c r="A40" s="9" t="s">
        <v>78</v>
      </c>
      <c r="B40" s="9"/>
      <c r="C40" s="9"/>
      <c r="D40" s="9"/>
    </row>
    <row r="41" spans="1:4" ht="15.75" thickBot="1" x14ac:dyDescent="0.3">
      <c r="A41" s="9"/>
      <c r="B41" s="9"/>
      <c r="C41" s="9"/>
      <c r="D41" s="9"/>
    </row>
    <row r="42" spans="1:4" ht="15.75" thickBot="1" x14ac:dyDescent="0.3">
      <c r="A42" s="9"/>
      <c r="B42" s="9"/>
      <c r="C42" s="9"/>
      <c r="D42" s="9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2" workbookViewId="0">
      <selection activeCell="F26" sqref="F26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220" t="s">
        <v>79</v>
      </c>
      <c r="B2" s="221"/>
      <c r="C2" s="221"/>
      <c r="D2" s="222"/>
    </row>
    <row r="3" spans="1:4" ht="15.75" thickBot="1" x14ac:dyDescent="0.3">
      <c r="A3" s="223"/>
      <c r="B3" s="224"/>
      <c r="C3" s="224"/>
      <c r="D3" s="225"/>
    </row>
    <row r="4" spans="1:4" x14ac:dyDescent="0.25">
      <c r="A4" s="226" t="s">
        <v>33</v>
      </c>
      <c r="B4" s="228" t="s">
        <v>34</v>
      </c>
      <c r="C4" s="228" t="s">
        <v>35</v>
      </c>
      <c r="D4" s="228" t="s">
        <v>36</v>
      </c>
    </row>
    <row r="5" spans="1:4" ht="36" customHeight="1" x14ac:dyDescent="0.25">
      <c r="A5" s="227"/>
      <c r="B5" s="229"/>
      <c r="C5" s="229"/>
      <c r="D5" s="229"/>
    </row>
    <row r="6" spans="1:4" x14ac:dyDescent="0.25">
      <c r="A6" s="3" t="s">
        <v>0</v>
      </c>
      <c r="B6" s="3">
        <v>51</v>
      </c>
      <c r="C6" s="3">
        <v>29</v>
      </c>
      <c r="D6" s="4">
        <v>0.56862745098039202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3</v>
      </c>
      <c r="D9" s="4">
        <v>0.375</v>
      </c>
    </row>
    <row r="10" spans="1:4" x14ac:dyDescent="0.25">
      <c r="A10" s="3" t="s">
        <v>4</v>
      </c>
      <c r="B10" s="3">
        <v>49</v>
      </c>
      <c r="C10" s="3">
        <v>32</v>
      </c>
      <c r="D10" s="4">
        <v>0.65306122448979598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84</v>
      </c>
      <c r="C12" s="3">
        <v>75</v>
      </c>
      <c r="D12" s="4">
        <v>0.89285714285714302</v>
      </c>
    </row>
    <row r="13" spans="1:4" x14ac:dyDescent="0.25">
      <c r="A13" s="3" t="s">
        <v>7</v>
      </c>
      <c r="B13" s="3">
        <v>10</v>
      </c>
      <c r="C13" s="3">
        <v>5</v>
      </c>
      <c r="D13" s="4">
        <v>0.5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6</v>
      </c>
      <c r="D15" s="4">
        <v>0.46153846153846201</v>
      </c>
    </row>
    <row r="16" spans="1:4" x14ac:dyDescent="0.25">
      <c r="A16" s="3" t="s">
        <v>10</v>
      </c>
      <c r="B16" s="3">
        <v>67</v>
      </c>
      <c r="C16" s="3">
        <v>48</v>
      </c>
      <c r="D16" s="4">
        <v>0.71641791044776104</v>
      </c>
    </row>
    <row r="17" spans="1:4" x14ac:dyDescent="0.25">
      <c r="A17" s="3" t="s">
        <v>11</v>
      </c>
      <c r="B17" s="3">
        <v>319</v>
      </c>
      <c r="C17" s="3">
        <v>290</v>
      </c>
      <c r="D17" s="4">
        <v>0.90909090909090895</v>
      </c>
    </row>
    <row r="18" spans="1:4" x14ac:dyDescent="0.25">
      <c r="A18" s="3" t="s">
        <v>12</v>
      </c>
      <c r="B18" s="3">
        <v>38</v>
      </c>
      <c r="C18" s="3">
        <v>36</v>
      </c>
      <c r="D18" s="4">
        <v>0.94736842105263197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21</v>
      </c>
      <c r="D20" s="4">
        <v>0.375</v>
      </c>
    </row>
    <row r="21" spans="1:4" x14ac:dyDescent="0.25">
      <c r="A21" s="3" t="s">
        <v>15</v>
      </c>
      <c r="B21" s="3">
        <v>29</v>
      </c>
      <c r="C21" s="3">
        <v>20</v>
      </c>
      <c r="D21" s="4">
        <v>0.68965517241379304</v>
      </c>
    </row>
    <row r="22" spans="1:4" x14ac:dyDescent="0.25">
      <c r="A22" s="3" t="s">
        <v>16</v>
      </c>
      <c r="B22" s="3">
        <v>19</v>
      </c>
      <c r="C22" s="3">
        <v>18</v>
      </c>
      <c r="D22" s="4">
        <v>0.94736842105263197</v>
      </c>
    </row>
    <row r="23" spans="1:4" x14ac:dyDescent="0.25">
      <c r="A23" s="3" t="s">
        <v>17</v>
      </c>
      <c r="B23" s="3">
        <v>24</v>
      </c>
      <c r="C23" s="3">
        <v>20</v>
      </c>
      <c r="D23" s="4">
        <v>0.83333333333333304</v>
      </c>
    </row>
    <row r="24" spans="1:4" x14ac:dyDescent="0.25">
      <c r="A24" s="3" t="s">
        <v>18</v>
      </c>
      <c r="B24" s="3">
        <v>25</v>
      </c>
      <c r="C24" s="3">
        <v>22</v>
      </c>
      <c r="D24" s="4">
        <v>0.88</v>
      </c>
    </row>
    <row r="25" spans="1:4" x14ac:dyDescent="0.25">
      <c r="A25" s="3" t="s">
        <v>19</v>
      </c>
      <c r="B25" s="3">
        <v>19</v>
      </c>
      <c r="C25" s="3">
        <v>10</v>
      </c>
      <c r="D25" s="4">
        <v>0.52631578947368396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3</v>
      </c>
      <c r="D28" s="4">
        <v>0.5</v>
      </c>
    </row>
    <row r="29" spans="1:4" x14ac:dyDescent="0.25">
      <c r="A29" s="3" t="s">
        <v>23</v>
      </c>
      <c r="B29" s="3">
        <v>12</v>
      </c>
      <c r="C29" s="3">
        <v>12</v>
      </c>
      <c r="D29" s="4">
        <v>1</v>
      </c>
    </row>
    <row r="30" spans="1:4" x14ac:dyDescent="0.25">
      <c r="A30" s="3" t="s">
        <v>24</v>
      </c>
      <c r="B30" s="3">
        <v>6</v>
      </c>
      <c r="C30" s="3">
        <v>3</v>
      </c>
      <c r="D30" s="4">
        <v>0.5</v>
      </c>
    </row>
    <row r="31" spans="1:4" x14ac:dyDescent="0.25">
      <c r="A31" s="3" t="s">
        <v>25</v>
      </c>
      <c r="B31" s="3">
        <v>19</v>
      </c>
      <c r="C31" s="3">
        <v>13</v>
      </c>
      <c r="D31" s="4">
        <v>0.68421052631578905</v>
      </c>
    </row>
    <row r="32" spans="1:4" x14ac:dyDescent="0.25">
      <c r="A32" s="3" t="s">
        <v>26</v>
      </c>
      <c r="B32" s="3">
        <v>54</v>
      </c>
      <c r="C32" s="3">
        <v>47</v>
      </c>
      <c r="D32" s="4">
        <v>0.87037037037037002</v>
      </c>
    </row>
    <row r="33" spans="1:4" x14ac:dyDescent="0.25">
      <c r="A33" s="3" t="s">
        <v>27</v>
      </c>
      <c r="B33" s="3">
        <v>39</v>
      </c>
      <c r="C33" s="3">
        <v>16</v>
      </c>
      <c r="D33" s="4">
        <v>0.41025641025641002</v>
      </c>
    </row>
    <row r="34" spans="1:4" x14ac:dyDescent="0.25">
      <c r="A34" s="3" t="s">
        <v>28</v>
      </c>
      <c r="B34" s="3">
        <v>46</v>
      </c>
      <c r="C34" s="3">
        <v>23</v>
      </c>
      <c r="D34" s="4">
        <v>0.5</v>
      </c>
    </row>
    <row r="35" spans="1:4" x14ac:dyDescent="0.25">
      <c r="A35" s="3" t="s">
        <v>29</v>
      </c>
      <c r="B35" s="3">
        <v>90</v>
      </c>
      <c r="C35" s="3">
        <v>61</v>
      </c>
      <c r="D35" s="4">
        <v>0.67777777777777803</v>
      </c>
    </row>
    <row r="36" spans="1:4" x14ac:dyDescent="0.25">
      <c r="A36" s="3" t="s">
        <v>30</v>
      </c>
      <c r="B36" s="3">
        <v>80</v>
      </c>
      <c r="C36" s="3">
        <v>77</v>
      </c>
      <c r="D36" s="4">
        <v>0.96250000000000002</v>
      </c>
    </row>
    <row r="37" spans="1:4" x14ac:dyDescent="0.25">
      <c r="A37" s="3" t="s">
        <v>31</v>
      </c>
      <c r="B37" s="3">
        <v>22</v>
      </c>
      <c r="C37" s="3">
        <v>18</v>
      </c>
      <c r="D37" s="4">
        <v>0.81818181818181801</v>
      </c>
    </row>
    <row r="38" spans="1:4" x14ac:dyDescent="0.25">
      <c r="A38" s="1" t="s">
        <v>37</v>
      </c>
      <c r="B38" s="2">
        <f>SUM(B5:B37)</f>
        <v>1466</v>
      </c>
      <c r="C38" s="1">
        <f>SUM(C5:C37)</f>
        <v>1188</v>
      </c>
      <c r="D38" s="5">
        <f>C38/B38</f>
        <v>0.81036834924965895</v>
      </c>
    </row>
    <row r="39" spans="1:4" ht="15.75" thickBot="1" x14ac:dyDescent="0.3"/>
    <row r="40" spans="1:4" ht="15.75" thickBot="1" x14ac:dyDescent="0.3">
      <c r="A40" s="9" t="s">
        <v>80</v>
      </c>
      <c r="B40" s="9"/>
      <c r="C40" s="9"/>
      <c r="D40" s="9"/>
    </row>
    <row r="41" spans="1:4" ht="15.75" thickBot="1" x14ac:dyDescent="0.3">
      <c r="A41" s="9"/>
      <c r="B41" s="9"/>
      <c r="C41" s="9"/>
      <c r="D41" s="9"/>
    </row>
    <row r="42" spans="1:4" ht="15.75" thickBot="1" x14ac:dyDescent="0.3">
      <c r="A42" s="9"/>
      <c r="B42" s="9"/>
      <c r="C42" s="9"/>
      <c r="D42" s="9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3" workbookViewId="0">
      <selection activeCell="F41" sqref="F41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230" t="s">
        <v>81</v>
      </c>
      <c r="B2" s="231"/>
      <c r="C2" s="231"/>
      <c r="D2" s="232"/>
    </row>
    <row r="3" spans="1:4" ht="15.75" thickBot="1" x14ac:dyDescent="0.3">
      <c r="A3" s="233"/>
      <c r="B3" s="234"/>
      <c r="C3" s="234"/>
      <c r="D3" s="235"/>
    </row>
    <row r="4" spans="1:4" x14ac:dyDescent="0.25">
      <c r="A4" s="236" t="s">
        <v>33</v>
      </c>
      <c r="B4" s="238" t="s">
        <v>34</v>
      </c>
      <c r="C4" s="238" t="s">
        <v>35</v>
      </c>
      <c r="D4" s="238" t="s">
        <v>36</v>
      </c>
    </row>
    <row r="5" spans="1:4" ht="36" customHeight="1" x14ac:dyDescent="0.25">
      <c r="A5" s="237"/>
      <c r="B5" s="239"/>
      <c r="C5" s="239"/>
      <c r="D5" s="239"/>
    </row>
    <row r="6" spans="1:4" x14ac:dyDescent="0.25">
      <c r="A6" s="3" t="s">
        <v>0</v>
      </c>
      <c r="B6" s="3">
        <v>51</v>
      </c>
      <c r="C6" s="3">
        <v>29</v>
      </c>
      <c r="D6" s="4">
        <v>0.56862745098039202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8</v>
      </c>
      <c r="D8" s="4">
        <v>0.8</v>
      </c>
    </row>
    <row r="9" spans="1:4" x14ac:dyDescent="0.25">
      <c r="A9" s="3" t="s">
        <v>3</v>
      </c>
      <c r="B9" s="3">
        <v>8</v>
      </c>
      <c r="C9" s="3">
        <v>2</v>
      </c>
      <c r="D9" s="4">
        <v>0.25</v>
      </c>
    </row>
    <row r="10" spans="1:4" x14ac:dyDescent="0.25">
      <c r="A10" s="3" t="s">
        <v>4</v>
      </c>
      <c r="B10" s="3">
        <v>49</v>
      </c>
      <c r="C10" s="3">
        <v>39</v>
      </c>
      <c r="D10" s="4">
        <v>0.79591836734693899</v>
      </c>
    </row>
    <row r="11" spans="1:4" x14ac:dyDescent="0.25">
      <c r="A11" s="3" t="s">
        <v>5</v>
      </c>
      <c r="B11" s="3">
        <v>152</v>
      </c>
      <c r="C11" s="3">
        <v>142</v>
      </c>
      <c r="D11" s="4">
        <v>0.93421052631578905</v>
      </c>
    </row>
    <row r="12" spans="1:4" x14ac:dyDescent="0.25">
      <c r="A12" s="3" t="s">
        <v>6</v>
      </c>
      <c r="B12" s="3">
        <v>84</v>
      </c>
      <c r="C12" s="3">
        <v>82</v>
      </c>
      <c r="D12" s="4">
        <v>0.97619047619047605</v>
      </c>
    </row>
    <row r="13" spans="1:4" x14ac:dyDescent="0.25">
      <c r="A13" s="3" t="s">
        <v>7</v>
      </c>
      <c r="B13" s="3">
        <v>10</v>
      </c>
      <c r="C13" s="3">
        <v>7</v>
      </c>
      <c r="D13" s="4">
        <v>0.7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10</v>
      </c>
      <c r="D15" s="4">
        <v>0.76923076923076905</v>
      </c>
    </row>
    <row r="16" spans="1:4" x14ac:dyDescent="0.25">
      <c r="A16" s="3" t="s">
        <v>10</v>
      </c>
      <c r="B16" s="3">
        <v>67</v>
      </c>
      <c r="C16" s="3">
        <v>43</v>
      </c>
      <c r="D16" s="4">
        <v>0.64179104477611904</v>
      </c>
    </row>
    <row r="17" spans="1:4" x14ac:dyDescent="0.25">
      <c r="A17" s="3" t="s">
        <v>11</v>
      </c>
      <c r="B17" s="3">
        <v>319</v>
      </c>
      <c r="C17" s="3">
        <v>293</v>
      </c>
      <c r="D17" s="4">
        <v>0.91849529780564299</v>
      </c>
    </row>
    <row r="18" spans="1:4" x14ac:dyDescent="0.25">
      <c r="A18" s="3" t="s">
        <v>12</v>
      </c>
      <c r="B18" s="3">
        <v>38</v>
      </c>
      <c r="C18" s="3">
        <v>36</v>
      </c>
      <c r="D18" s="4">
        <v>0.94736842105263197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22</v>
      </c>
      <c r="D20" s="4">
        <v>0.39285714285714302</v>
      </c>
    </row>
    <row r="21" spans="1:4" x14ac:dyDescent="0.25">
      <c r="A21" s="3" t="s">
        <v>15</v>
      </c>
      <c r="B21" s="3">
        <v>29</v>
      </c>
      <c r="C21" s="3">
        <v>13</v>
      </c>
      <c r="D21" s="4">
        <v>0.44827586206896602</v>
      </c>
    </row>
    <row r="22" spans="1:4" x14ac:dyDescent="0.25">
      <c r="A22" s="3" t="s">
        <v>16</v>
      </c>
      <c r="B22" s="3">
        <v>19</v>
      </c>
      <c r="C22" s="3">
        <v>18</v>
      </c>
      <c r="D22" s="4">
        <v>0.94736842105263197</v>
      </c>
    </row>
    <row r="23" spans="1:4" x14ac:dyDescent="0.25">
      <c r="A23" s="3" t="s">
        <v>17</v>
      </c>
      <c r="B23" s="3">
        <v>24</v>
      </c>
      <c r="C23" s="3">
        <v>20</v>
      </c>
      <c r="D23" s="4">
        <v>0.83333333333333304</v>
      </c>
    </row>
    <row r="24" spans="1:4" x14ac:dyDescent="0.25">
      <c r="A24" s="3" t="s">
        <v>18</v>
      </c>
      <c r="B24" s="3">
        <v>25</v>
      </c>
      <c r="C24" s="3">
        <v>22</v>
      </c>
      <c r="D24" s="4">
        <v>0.88</v>
      </c>
    </row>
    <row r="25" spans="1:4" x14ac:dyDescent="0.25">
      <c r="A25" s="3" t="s">
        <v>19</v>
      </c>
      <c r="B25" s="3">
        <v>19</v>
      </c>
      <c r="C25" s="3">
        <v>12</v>
      </c>
      <c r="D25" s="4">
        <v>0.63157894736842102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3</v>
      </c>
      <c r="D28" s="4">
        <v>0.5</v>
      </c>
    </row>
    <row r="29" spans="1:4" x14ac:dyDescent="0.25">
      <c r="A29" s="3" t="s">
        <v>23</v>
      </c>
      <c r="B29" s="3">
        <v>12</v>
      </c>
      <c r="C29" s="3">
        <v>9</v>
      </c>
      <c r="D29" s="4">
        <v>0.75</v>
      </c>
    </row>
    <row r="30" spans="1:4" x14ac:dyDescent="0.25">
      <c r="A30" s="3" t="s">
        <v>24</v>
      </c>
      <c r="B30" s="3">
        <v>6</v>
      </c>
      <c r="C30" s="3">
        <v>2</v>
      </c>
      <c r="D30" s="4">
        <v>0.33333333333333298</v>
      </c>
    </row>
    <row r="31" spans="1:4" x14ac:dyDescent="0.25">
      <c r="A31" s="3" t="s">
        <v>25</v>
      </c>
      <c r="B31" s="3">
        <v>19</v>
      </c>
      <c r="C31" s="3">
        <v>16</v>
      </c>
      <c r="D31" s="4">
        <v>0.84210526315789502</v>
      </c>
    </row>
    <row r="32" spans="1:4" x14ac:dyDescent="0.25">
      <c r="A32" s="3" t="s">
        <v>26</v>
      </c>
      <c r="B32" s="3">
        <v>54</v>
      </c>
      <c r="C32" s="3">
        <v>41</v>
      </c>
      <c r="D32" s="4">
        <v>0.75925925925925897</v>
      </c>
    </row>
    <row r="33" spans="1:4" x14ac:dyDescent="0.25">
      <c r="A33" s="3" t="s">
        <v>27</v>
      </c>
      <c r="B33" s="3">
        <v>39</v>
      </c>
      <c r="C33" s="3">
        <v>12</v>
      </c>
      <c r="D33" s="4">
        <v>0.30769230769230799</v>
      </c>
    </row>
    <row r="34" spans="1:4" x14ac:dyDescent="0.25">
      <c r="A34" s="3" t="s">
        <v>28</v>
      </c>
      <c r="B34" s="3">
        <v>39</v>
      </c>
      <c r="C34" s="3">
        <v>26</v>
      </c>
      <c r="D34" s="4">
        <v>0.66666666666666696</v>
      </c>
    </row>
    <row r="35" spans="1:4" x14ac:dyDescent="0.25">
      <c r="A35" s="3" t="s">
        <v>29</v>
      </c>
      <c r="B35" s="3">
        <v>90</v>
      </c>
      <c r="C35" s="3">
        <v>67</v>
      </c>
      <c r="D35" s="4">
        <v>0.74444444444444402</v>
      </c>
    </row>
    <row r="36" spans="1:4" x14ac:dyDescent="0.25">
      <c r="A36" s="3" t="s">
        <v>30</v>
      </c>
      <c r="B36" s="3">
        <v>80</v>
      </c>
      <c r="C36" s="3">
        <v>77</v>
      </c>
      <c r="D36" s="4">
        <v>0.96250000000000002</v>
      </c>
    </row>
    <row r="37" spans="1:4" x14ac:dyDescent="0.25">
      <c r="A37" s="3" t="s">
        <v>31</v>
      </c>
      <c r="B37" s="3">
        <v>22</v>
      </c>
      <c r="C37" s="3">
        <v>14</v>
      </c>
      <c r="D37" s="4">
        <v>0.63636363636363602</v>
      </c>
    </row>
    <row r="38" spans="1:4" x14ac:dyDescent="0.25">
      <c r="A38" s="1" t="s">
        <v>37</v>
      </c>
      <c r="B38" s="2">
        <f>SUM(B5:B37)</f>
        <v>1459</v>
      </c>
      <c r="C38" s="1">
        <f>SUM(C5:C37)</f>
        <v>1184</v>
      </c>
      <c r="D38" s="5">
        <f>C38/B38</f>
        <v>0.81151473612063052</v>
      </c>
    </row>
    <row r="39" spans="1:4" ht="15.75" thickBot="1" x14ac:dyDescent="0.3"/>
    <row r="40" spans="1:4" ht="15.75" thickBot="1" x14ac:dyDescent="0.3">
      <c r="A40" s="9" t="s">
        <v>82</v>
      </c>
      <c r="B40" s="9"/>
      <c r="C40" s="9"/>
      <c r="D40" s="9"/>
    </row>
    <row r="41" spans="1:4" ht="15.75" thickBot="1" x14ac:dyDescent="0.3">
      <c r="A41" s="9"/>
      <c r="B41" s="9"/>
      <c r="C41" s="9"/>
      <c r="D41" s="9"/>
    </row>
    <row r="42" spans="1:4" ht="15.75" thickBot="1" x14ac:dyDescent="0.3">
      <c r="A42" s="9"/>
      <c r="B42" s="9"/>
      <c r="C42" s="9"/>
      <c r="D42" s="9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3" workbookViewId="0">
      <selection activeCell="H37" sqref="H37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240" t="s">
        <v>83</v>
      </c>
      <c r="B2" s="241"/>
      <c r="C2" s="241"/>
      <c r="D2" s="242"/>
    </row>
    <row r="3" spans="1:4" ht="15.75" thickBot="1" x14ac:dyDescent="0.3">
      <c r="A3" s="243"/>
      <c r="B3" s="244"/>
      <c r="C3" s="244"/>
      <c r="D3" s="245"/>
    </row>
    <row r="4" spans="1:4" x14ac:dyDescent="0.25">
      <c r="A4" s="246" t="s">
        <v>33</v>
      </c>
      <c r="B4" s="248" t="s">
        <v>34</v>
      </c>
      <c r="C4" s="248" t="s">
        <v>35</v>
      </c>
      <c r="D4" s="248" t="s">
        <v>36</v>
      </c>
    </row>
    <row r="5" spans="1:4" ht="36" customHeight="1" x14ac:dyDescent="0.25">
      <c r="A5" s="247"/>
      <c r="B5" s="249"/>
      <c r="C5" s="249"/>
      <c r="D5" s="249"/>
    </row>
    <row r="6" spans="1:4" x14ac:dyDescent="0.25">
      <c r="A6" s="3" t="s">
        <v>0</v>
      </c>
      <c r="B6" s="3">
        <v>51</v>
      </c>
      <c r="C6" s="3">
        <v>36</v>
      </c>
      <c r="D6" s="4">
        <v>0.70588235294117696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2</v>
      </c>
      <c r="D9" s="4">
        <v>0.25</v>
      </c>
    </row>
    <row r="10" spans="1:4" x14ac:dyDescent="0.25">
      <c r="A10" s="3" t="s">
        <v>4</v>
      </c>
      <c r="B10" s="3">
        <v>49</v>
      </c>
      <c r="C10" s="3">
        <v>34</v>
      </c>
      <c r="D10" s="4">
        <v>0.69387755102040805</v>
      </c>
    </row>
    <row r="11" spans="1:4" x14ac:dyDescent="0.25">
      <c r="A11" s="3" t="s">
        <v>5</v>
      </c>
      <c r="B11" s="3">
        <v>152</v>
      </c>
      <c r="C11" s="3">
        <v>142</v>
      </c>
      <c r="D11" s="4">
        <v>0.93421052631578905</v>
      </c>
    </row>
    <row r="12" spans="1:4" x14ac:dyDescent="0.25">
      <c r="A12" s="3" t="s">
        <v>6</v>
      </c>
      <c r="B12" s="3">
        <v>84</v>
      </c>
      <c r="C12" s="3">
        <v>83</v>
      </c>
      <c r="D12" s="4">
        <v>0.98809523809523803</v>
      </c>
    </row>
    <row r="13" spans="1:4" x14ac:dyDescent="0.25">
      <c r="A13" s="3" t="s">
        <v>7</v>
      </c>
      <c r="B13" s="3">
        <v>10</v>
      </c>
      <c r="C13" s="3">
        <v>5</v>
      </c>
      <c r="D13" s="4">
        <v>0.5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12</v>
      </c>
      <c r="D15" s="4">
        <v>0.92307692307692302</v>
      </c>
    </row>
    <row r="16" spans="1:4" x14ac:dyDescent="0.25">
      <c r="A16" s="3" t="s">
        <v>10</v>
      </c>
      <c r="B16" s="3">
        <v>67</v>
      </c>
      <c r="C16" s="3">
        <v>45</v>
      </c>
      <c r="D16" s="4">
        <v>0.67164179104477595</v>
      </c>
    </row>
    <row r="17" spans="1:4" x14ac:dyDescent="0.25">
      <c r="A17" s="3" t="s">
        <v>11</v>
      </c>
      <c r="B17" s="3">
        <v>319</v>
      </c>
      <c r="C17" s="3">
        <v>296</v>
      </c>
      <c r="D17" s="4">
        <v>0.92789968652037602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15</v>
      </c>
      <c r="D20" s="4">
        <v>0.26785714285714302</v>
      </c>
    </row>
    <row r="21" spans="1:4" x14ac:dyDescent="0.25">
      <c r="A21" s="3" t="s">
        <v>15</v>
      </c>
      <c r="B21" s="3">
        <v>29</v>
      </c>
      <c r="C21" s="3">
        <v>21</v>
      </c>
      <c r="D21" s="4">
        <v>0.72413793103448298</v>
      </c>
    </row>
    <row r="22" spans="1:4" x14ac:dyDescent="0.25">
      <c r="A22" s="3" t="s">
        <v>16</v>
      </c>
      <c r="B22" s="3">
        <v>19</v>
      </c>
      <c r="C22" s="3">
        <v>17</v>
      </c>
      <c r="D22" s="4">
        <v>0.89473684210526305</v>
      </c>
    </row>
    <row r="23" spans="1:4" x14ac:dyDescent="0.25">
      <c r="A23" s="3" t="s">
        <v>17</v>
      </c>
      <c r="B23" s="3">
        <v>24</v>
      </c>
      <c r="C23" s="3">
        <v>16</v>
      </c>
      <c r="D23" s="4">
        <v>0.66666666666666696</v>
      </c>
    </row>
    <row r="24" spans="1:4" x14ac:dyDescent="0.25">
      <c r="A24" s="3" t="s">
        <v>18</v>
      </c>
      <c r="B24" s="3">
        <v>25</v>
      </c>
      <c r="C24" s="3">
        <v>20</v>
      </c>
      <c r="D24" s="4">
        <v>0.8</v>
      </c>
    </row>
    <row r="25" spans="1:4" x14ac:dyDescent="0.25">
      <c r="A25" s="3" t="s">
        <v>19</v>
      </c>
      <c r="B25" s="3">
        <v>19</v>
      </c>
      <c r="C25" s="3">
        <v>12</v>
      </c>
      <c r="D25" s="4">
        <v>0.63157894736842102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4</v>
      </c>
      <c r="D28" s="4">
        <v>0.66666666666666696</v>
      </c>
    </row>
    <row r="29" spans="1:4" x14ac:dyDescent="0.25">
      <c r="A29" s="3" t="s">
        <v>23</v>
      </c>
      <c r="B29" s="3">
        <v>12</v>
      </c>
      <c r="C29" s="3">
        <v>11</v>
      </c>
      <c r="D29" s="4">
        <v>0.91666666666666696</v>
      </c>
    </row>
    <row r="30" spans="1:4" x14ac:dyDescent="0.25">
      <c r="A30" s="3" t="s">
        <v>24</v>
      </c>
      <c r="B30" s="3">
        <v>6</v>
      </c>
      <c r="C30" s="3">
        <v>3</v>
      </c>
      <c r="D30" s="4">
        <v>0.5</v>
      </c>
    </row>
    <row r="31" spans="1:4" x14ac:dyDescent="0.25">
      <c r="A31" s="3" t="s">
        <v>25</v>
      </c>
      <c r="B31" s="3">
        <v>19</v>
      </c>
      <c r="C31" s="3">
        <v>15</v>
      </c>
      <c r="D31" s="4">
        <v>0.78947368421052599</v>
      </c>
    </row>
    <row r="32" spans="1:4" x14ac:dyDescent="0.25">
      <c r="A32" s="3" t="s">
        <v>26</v>
      </c>
      <c r="B32" s="3">
        <v>54</v>
      </c>
      <c r="C32" s="3">
        <v>43</v>
      </c>
      <c r="D32" s="4">
        <v>0.79629629629629595</v>
      </c>
    </row>
    <row r="33" spans="1:4" x14ac:dyDescent="0.25">
      <c r="A33" s="3" t="s">
        <v>27</v>
      </c>
      <c r="B33" s="3">
        <v>39</v>
      </c>
      <c r="C33" s="3">
        <v>11</v>
      </c>
      <c r="D33" s="4">
        <v>0.28205128205128199</v>
      </c>
    </row>
    <row r="34" spans="1:4" x14ac:dyDescent="0.25">
      <c r="A34" s="3" t="s">
        <v>28</v>
      </c>
      <c r="B34" s="3">
        <v>39</v>
      </c>
      <c r="C34" s="3">
        <v>28</v>
      </c>
      <c r="D34" s="4">
        <v>0.71794871794871795</v>
      </c>
    </row>
    <row r="35" spans="1:4" x14ac:dyDescent="0.25">
      <c r="A35" s="3" t="s">
        <v>29</v>
      </c>
      <c r="B35" s="3">
        <v>90</v>
      </c>
      <c r="C35" s="3">
        <v>75</v>
      </c>
      <c r="D35" s="4">
        <v>0.83333333333333304</v>
      </c>
    </row>
    <row r="36" spans="1:4" x14ac:dyDescent="0.25">
      <c r="A36" s="3" t="s">
        <v>30</v>
      </c>
      <c r="B36" s="3">
        <v>80</v>
      </c>
      <c r="C36" s="3">
        <v>77</v>
      </c>
      <c r="D36" s="4">
        <v>0.96250000000000002</v>
      </c>
    </row>
    <row r="37" spans="1:4" x14ac:dyDescent="0.25">
      <c r="A37" s="3" t="s">
        <v>31</v>
      </c>
      <c r="B37" s="3">
        <v>22</v>
      </c>
      <c r="C37" s="3">
        <v>22</v>
      </c>
      <c r="D37" s="4">
        <v>1</v>
      </c>
    </row>
    <row r="38" spans="1:4" x14ac:dyDescent="0.25">
      <c r="A38" s="1" t="s">
        <v>37</v>
      </c>
      <c r="B38" s="2">
        <f>SUM(B5:B37)</f>
        <v>1459</v>
      </c>
      <c r="C38" s="1">
        <f>SUM(C5:C37)</f>
        <v>1211</v>
      </c>
      <c r="D38" s="5">
        <f>C38/B38</f>
        <v>0.83002056202878682</v>
      </c>
    </row>
    <row r="39" spans="1:4" ht="15.75" thickBot="1" x14ac:dyDescent="0.3"/>
    <row r="40" spans="1:4" ht="15.75" thickBot="1" x14ac:dyDescent="0.3">
      <c r="A40" s="9" t="s">
        <v>84</v>
      </c>
      <c r="B40" s="9"/>
      <c r="C40" s="9"/>
      <c r="D40" s="9"/>
    </row>
    <row r="41" spans="1:4" ht="15.75" thickBot="1" x14ac:dyDescent="0.3">
      <c r="A41" s="9"/>
      <c r="B41" s="9"/>
      <c r="C41" s="9"/>
      <c r="D41" s="9"/>
    </row>
    <row r="42" spans="1:4" ht="15.75" thickBot="1" x14ac:dyDescent="0.3">
      <c r="A42" s="9"/>
      <c r="B42" s="9"/>
      <c r="C42" s="9"/>
      <c r="D42" s="9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11" workbookViewId="0">
      <selection activeCell="G41" sqref="G41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250" t="s">
        <v>85</v>
      </c>
      <c r="B2" s="251"/>
      <c r="C2" s="251"/>
      <c r="D2" s="252"/>
    </row>
    <row r="3" spans="1:4" ht="15.75" thickBot="1" x14ac:dyDescent="0.3">
      <c r="A3" s="253"/>
      <c r="B3" s="254"/>
      <c r="C3" s="254"/>
      <c r="D3" s="255"/>
    </row>
    <row r="4" spans="1:4" x14ac:dyDescent="0.25">
      <c r="A4" s="256" t="s">
        <v>33</v>
      </c>
      <c r="B4" s="258" t="s">
        <v>34</v>
      </c>
      <c r="C4" s="258" t="s">
        <v>35</v>
      </c>
      <c r="D4" s="258" t="s">
        <v>36</v>
      </c>
    </row>
    <row r="5" spans="1:4" ht="36" customHeight="1" x14ac:dyDescent="0.25">
      <c r="A5" s="257"/>
      <c r="B5" s="259"/>
      <c r="C5" s="259"/>
      <c r="D5" s="259"/>
    </row>
    <row r="6" spans="1:4" x14ac:dyDescent="0.25">
      <c r="A6" s="3" t="s">
        <v>0</v>
      </c>
      <c r="B6" s="3">
        <v>51</v>
      </c>
      <c r="C6" s="3">
        <v>25</v>
      </c>
      <c r="D6" s="4">
        <v>0.49019607843137297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8</v>
      </c>
      <c r="D8" s="4">
        <v>0.8</v>
      </c>
    </row>
    <row r="9" spans="1:4" x14ac:dyDescent="0.25">
      <c r="A9" s="3" t="s">
        <v>3</v>
      </c>
      <c r="B9" s="3">
        <v>8</v>
      </c>
      <c r="C9" s="3">
        <v>6</v>
      </c>
      <c r="D9" s="4">
        <v>0.75</v>
      </c>
    </row>
    <row r="10" spans="1:4" x14ac:dyDescent="0.25">
      <c r="A10" s="3" t="s">
        <v>4</v>
      </c>
      <c r="B10" s="3">
        <v>49</v>
      </c>
      <c r="C10" s="3">
        <v>34</v>
      </c>
      <c r="D10" s="4">
        <v>0.69387755102040805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84</v>
      </c>
      <c r="C12" s="3">
        <v>84</v>
      </c>
      <c r="D12" s="4">
        <v>1</v>
      </c>
    </row>
    <row r="13" spans="1:4" x14ac:dyDescent="0.25">
      <c r="A13" s="3" t="s">
        <v>7</v>
      </c>
      <c r="B13" s="3">
        <v>10</v>
      </c>
      <c r="C13" s="3">
        <v>5</v>
      </c>
      <c r="D13" s="4">
        <v>0.5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6</v>
      </c>
      <c r="D15" s="4">
        <v>0.46153846153846201</v>
      </c>
    </row>
    <row r="16" spans="1:4" x14ac:dyDescent="0.25">
      <c r="A16" s="3" t="s">
        <v>10</v>
      </c>
      <c r="B16" s="3">
        <v>67</v>
      </c>
      <c r="C16" s="3">
        <v>41</v>
      </c>
      <c r="D16" s="4">
        <v>0.61194029850746301</v>
      </c>
    </row>
    <row r="17" spans="1:4" x14ac:dyDescent="0.25">
      <c r="A17" s="3" t="s">
        <v>11</v>
      </c>
      <c r="B17" s="3">
        <v>319</v>
      </c>
      <c r="C17" s="3">
        <v>292</v>
      </c>
      <c r="D17" s="4">
        <v>0.91536050156739801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21</v>
      </c>
      <c r="D20" s="4">
        <v>0.375</v>
      </c>
    </row>
    <row r="21" spans="1:4" x14ac:dyDescent="0.25">
      <c r="A21" s="3" t="s">
        <v>15</v>
      </c>
      <c r="B21" s="3">
        <v>29</v>
      </c>
      <c r="C21" s="3">
        <v>19</v>
      </c>
      <c r="D21" s="4">
        <v>0.65517241379310298</v>
      </c>
    </row>
    <row r="22" spans="1:4" x14ac:dyDescent="0.25">
      <c r="A22" s="3" t="s">
        <v>16</v>
      </c>
      <c r="B22" s="3">
        <v>19</v>
      </c>
      <c r="C22" s="3">
        <v>16</v>
      </c>
      <c r="D22" s="4">
        <v>0.84210526315789502</v>
      </c>
    </row>
    <row r="23" spans="1:4" x14ac:dyDescent="0.25">
      <c r="A23" s="3" t="s">
        <v>17</v>
      </c>
      <c r="B23" s="3">
        <v>24</v>
      </c>
      <c r="C23" s="3">
        <v>19</v>
      </c>
      <c r="D23" s="4">
        <v>0.79166666666666696</v>
      </c>
    </row>
    <row r="24" spans="1:4" x14ac:dyDescent="0.25">
      <c r="A24" s="3" t="s">
        <v>18</v>
      </c>
      <c r="B24" s="3">
        <v>25</v>
      </c>
      <c r="C24" s="3">
        <v>19</v>
      </c>
      <c r="D24" s="4">
        <v>0.76</v>
      </c>
    </row>
    <row r="25" spans="1:4" x14ac:dyDescent="0.25">
      <c r="A25" s="3" t="s">
        <v>19</v>
      </c>
      <c r="B25" s="3">
        <v>19</v>
      </c>
      <c r="C25" s="3">
        <v>13</v>
      </c>
      <c r="D25" s="4">
        <v>0.68421052631578905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5</v>
      </c>
      <c r="D28" s="4">
        <v>0.83333333333333304</v>
      </c>
    </row>
    <row r="29" spans="1:4" x14ac:dyDescent="0.25">
      <c r="A29" s="3" t="s">
        <v>23</v>
      </c>
      <c r="B29" s="3">
        <v>12</v>
      </c>
      <c r="C29" s="3">
        <v>9</v>
      </c>
      <c r="D29" s="4">
        <v>0.75</v>
      </c>
    </row>
    <row r="30" spans="1:4" x14ac:dyDescent="0.25">
      <c r="A30" s="3" t="s">
        <v>24</v>
      </c>
      <c r="B30" s="3">
        <v>6</v>
      </c>
      <c r="C30" s="3">
        <v>4</v>
      </c>
      <c r="D30" s="4">
        <v>0.66666666666666696</v>
      </c>
    </row>
    <row r="31" spans="1:4" x14ac:dyDescent="0.25">
      <c r="A31" s="3" t="s">
        <v>25</v>
      </c>
      <c r="B31" s="3">
        <v>19</v>
      </c>
      <c r="C31" s="3">
        <v>11</v>
      </c>
      <c r="D31" s="4">
        <v>0.57894736842105299</v>
      </c>
    </row>
    <row r="32" spans="1:4" x14ac:dyDescent="0.25">
      <c r="A32" s="3" t="s">
        <v>26</v>
      </c>
      <c r="B32" s="3">
        <v>54</v>
      </c>
      <c r="C32" s="3">
        <v>41</v>
      </c>
      <c r="D32" s="4">
        <v>0.75925925925925897</v>
      </c>
    </row>
    <row r="33" spans="1:4" x14ac:dyDescent="0.25">
      <c r="A33" s="3" t="s">
        <v>27</v>
      </c>
      <c r="B33" s="3">
        <v>39</v>
      </c>
      <c r="C33" s="3">
        <v>13</v>
      </c>
      <c r="D33" s="4">
        <v>0.33333333333333298</v>
      </c>
    </row>
    <row r="34" spans="1:4" x14ac:dyDescent="0.25">
      <c r="A34" s="3" t="s">
        <v>28</v>
      </c>
      <c r="B34" s="3">
        <v>39</v>
      </c>
      <c r="C34" s="3">
        <v>28</v>
      </c>
      <c r="D34" s="4">
        <v>0.71794871794871795</v>
      </c>
    </row>
    <row r="35" spans="1:4" x14ac:dyDescent="0.25">
      <c r="A35" s="3" t="s">
        <v>29</v>
      </c>
      <c r="B35" s="3">
        <v>90</v>
      </c>
      <c r="C35" s="3">
        <v>76</v>
      </c>
      <c r="D35" s="4">
        <v>0.844444444444444</v>
      </c>
    </row>
    <row r="36" spans="1:4" x14ac:dyDescent="0.25">
      <c r="A36" s="3" t="s">
        <v>30</v>
      </c>
      <c r="B36" s="3">
        <v>80</v>
      </c>
      <c r="C36" s="3">
        <v>76</v>
      </c>
      <c r="D36" s="4">
        <v>0.95</v>
      </c>
    </row>
    <row r="37" spans="1:4" x14ac:dyDescent="0.25">
      <c r="A37" s="3" t="s">
        <v>31</v>
      </c>
      <c r="B37" s="3">
        <v>22</v>
      </c>
      <c r="C37" s="3">
        <v>21</v>
      </c>
      <c r="D37" s="4">
        <v>0.95454545454545503</v>
      </c>
    </row>
    <row r="38" spans="1:4" x14ac:dyDescent="0.25">
      <c r="A38" s="1" t="s">
        <v>37</v>
      </c>
      <c r="B38" s="2">
        <f>SUM(B5:B37)</f>
        <v>1459</v>
      </c>
      <c r="C38" s="1">
        <f>SUM(C5:C37)</f>
        <v>1201</v>
      </c>
      <c r="D38" s="5">
        <f>C38/B38</f>
        <v>0.82316655243317338</v>
      </c>
    </row>
    <row r="39" spans="1:4" ht="15.75" thickBot="1" x14ac:dyDescent="0.3"/>
    <row r="40" spans="1:4" ht="15.75" thickBot="1" x14ac:dyDescent="0.3">
      <c r="A40" s="9" t="s">
        <v>86</v>
      </c>
      <c r="B40" s="9"/>
      <c r="C40" s="9"/>
      <c r="D40" s="9"/>
    </row>
    <row r="41" spans="1:4" ht="15.75" thickBot="1" x14ac:dyDescent="0.3">
      <c r="A41" s="9"/>
      <c r="B41" s="9"/>
      <c r="C41" s="9"/>
      <c r="D41" s="9"/>
    </row>
    <row r="42" spans="1:4" ht="15.75" thickBot="1" x14ac:dyDescent="0.3">
      <c r="A42" s="9"/>
      <c r="B42" s="9"/>
      <c r="C42" s="9"/>
      <c r="D42" s="9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3" workbookViewId="0">
      <selection activeCell="A63" sqref="A63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260" t="s">
        <v>87</v>
      </c>
      <c r="B2" s="261"/>
      <c r="C2" s="261"/>
      <c r="D2" s="262"/>
    </row>
    <row r="3" spans="1:4" ht="15.75" thickBot="1" x14ac:dyDescent="0.3">
      <c r="A3" s="263"/>
      <c r="B3" s="264"/>
      <c r="C3" s="264"/>
      <c r="D3" s="265"/>
    </row>
    <row r="4" spans="1:4" x14ac:dyDescent="0.25">
      <c r="A4" s="266" t="s">
        <v>33</v>
      </c>
      <c r="B4" s="268" t="s">
        <v>34</v>
      </c>
      <c r="C4" s="268" t="s">
        <v>35</v>
      </c>
      <c r="D4" s="268" t="s">
        <v>36</v>
      </c>
    </row>
    <row r="5" spans="1:4" ht="36" customHeight="1" x14ac:dyDescent="0.25">
      <c r="A5" s="267"/>
      <c r="B5" s="269"/>
      <c r="C5" s="269"/>
      <c r="D5" s="269"/>
    </row>
    <row r="6" spans="1:4" x14ac:dyDescent="0.25">
      <c r="A6" s="3" t="s">
        <v>0</v>
      </c>
      <c r="B6" s="3">
        <v>51</v>
      </c>
      <c r="C6" s="3">
        <v>29</v>
      </c>
      <c r="D6" s="4">
        <v>0.56862745098039202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4</v>
      </c>
      <c r="D9" s="4">
        <v>0.5</v>
      </c>
    </row>
    <row r="10" spans="1:4" x14ac:dyDescent="0.25">
      <c r="A10" s="3" t="s">
        <v>4</v>
      </c>
      <c r="B10" s="3">
        <v>49</v>
      </c>
      <c r="C10" s="3">
        <v>42</v>
      </c>
      <c r="D10" s="4">
        <v>0.85714285714285698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84</v>
      </c>
      <c r="C12" s="3">
        <v>77</v>
      </c>
      <c r="D12" s="4">
        <v>0.91666666666666696</v>
      </c>
    </row>
    <row r="13" spans="1:4" x14ac:dyDescent="0.25">
      <c r="A13" s="3" t="s">
        <v>7</v>
      </c>
      <c r="B13" s="3">
        <v>10</v>
      </c>
      <c r="C13" s="3">
        <v>6</v>
      </c>
      <c r="D13" s="4">
        <v>0.6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8</v>
      </c>
      <c r="D15" s="4">
        <v>0.61538461538461497</v>
      </c>
    </row>
    <row r="16" spans="1:4" x14ac:dyDescent="0.25">
      <c r="A16" s="3" t="s">
        <v>10</v>
      </c>
      <c r="B16" s="3">
        <v>67</v>
      </c>
      <c r="C16" s="3">
        <v>51</v>
      </c>
      <c r="D16" s="4">
        <v>0.76119402985074602</v>
      </c>
    </row>
    <row r="17" spans="1:4" x14ac:dyDescent="0.25">
      <c r="A17" s="3" t="s">
        <v>11</v>
      </c>
      <c r="B17" s="3">
        <v>319</v>
      </c>
      <c r="C17" s="3">
        <v>283</v>
      </c>
      <c r="D17" s="4">
        <v>0.88714733542319701</v>
      </c>
    </row>
    <row r="18" spans="1:4" x14ac:dyDescent="0.25">
      <c r="A18" s="3" t="s">
        <v>12</v>
      </c>
      <c r="B18" s="3">
        <v>38</v>
      </c>
      <c r="C18" s="3">
        <v>36</v>
      </c>
      <c r="D18" s="4">
        <v>0.94736842105263197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22</v>
      </c>
      <c r="D20" s="4">
        <v>0.39285714285714302</v>
      </c>
    </row>
    <row r="21" spans="1:4" x14ac:dyDescent="0.25">
      <c r="A21" s="3" t="s">
        <v>15</v>
      </c>
      <c r="B21" s="3">
        <v>29</v>
      </c>
      <c r="C21" s="3">
        <v>26</v>
      </c>
      <c r="D21" s="4">
        <v>0.89655172413793105</v>
      </c>
    </row>
    <row r="22" spans="1:4" x14ac:dyDescent="0.25">
      <c r="A22" s="3" t="s">
        <v>16</v>
      </c>
      <c r="B22" s="3">
        <v>19</v>
      </c>
      <c r="C22" s="3">
        <v>19</v>
      </c>
      <c r="D22" s="4">
        <v>1</v>
      </c>
    </row>
    <row r="23" spans="1:4" x14ac:dyDescent="0.25">
      <c r="A23" s="3" t="s">
        <v>17</v>
      </c>
      <c r="B23" s="3">
        <v>24</v>
      </c>
      <c r="C23" s="3">
        <v>22</v>
      </c>
      <c r="D23" s="4">
        <v>0.91666666666666696</v>
      </c>
    </row>
    <row r="24" spans="1:4" x14ac:dyDescent="0.25">
      <c r="A24" s="3" t="s">
        <v>18</v>
      </c>
      <c r="B24" s="3">
        <v>25</v>
      </c>
      <c r="C24" s="3">
        <v>16</v>
      </c>
      <c r="D24" s="4">
        <v>0.64</v>
      </c>
    </row>
    <row r="25" spans="1:4" x14ac:dyDescent="0.25">
      <c r="A25" s="3" t="s">
        <v>19</v>
      </c>
      <c r="B25" s="3">
        <v>19</v>
      </c>
      <c r="C25" s="3">
        <v>12</v>
      </c>
      <c r="D25" s="4">
        <v>0.63157894736842102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2</v>
      </c>
      <c r="D28" s="4">
        <v>0.33333333333333298</v>
      </c>
    </row>
    <row r="29" spans="1:4" x14ac:dyDescent="0.25">
      <c r="A29" s="3" t="s">
        <v>23</v>
      </c>
      <c r="B29" s="3">
        <v>12</v>
      </c>
      <c r="C29" s="3">
        <v>9</v>
      </c>
      <c r="D29" s="4">
        <v>0.75</v>
      </c>
    </row>
    <row r="30" spans="1:4" x14ac:dyDescent="0.25">
      <c r="A30" s="3" t="s">
        <v>24</v>
      </c>
      <c r="B30" s="3">
        <v>6</v>
      </c>
      <c r="C30" s="3">
        <v>4</v>
      </c>
      <c r="D30" s="4">
        <v>0.66666666666666696</v>
      </c>
    </row>
    <row r="31" spans="1:4" x14ac:dyDescent="0.25">
      <c r="A31" s="3" t="s">
        <v>25</v>
      </c>
      <c r="B31" s="3">
        <v>19</v>
      </c>
      <c r="C31" s="3">
        <v>12</v>
      </c>
      <c r="D31" s="4">
        <v>0.63157894736842102</v>
      </c>
    </row>
    <row r="32" spans="1:4" x14ac:dyDescent="0.25">
      <c r="A32" s="3" t="s">
        <v>26</v>
      </c>
      <c r="B32" s="3">
        <v>54</v>
      </c>
      <c r="C32" s="3">
        <v>39</v>
      </c>
      <c r="D32" s="4">
        <v>0.72222222222222199</v>
      </c>
    </row>
    <row r="33" spans="1:4" x14ac:dyDescent="0.25">
      <c r="A33" s="3" t="s">
        <v>27</v>
      </c>
      <c r="B33" s="3">
        <v>39</v>
      </c>
      <c r="C33" s="3">
        <v>20</v>
      </c>
      <c r="D33" s="4">
        <v>0.512820512820513</v>
      </c>
    </row>
    <row r="34" spans="1:4" x14ac:dyDescent="0.25">
      <c r="A34" s="3" t="s">
        <v>28</v>
      </c>
      <c r="B34" s="3">
        <v>39</v>
      </c>
      <c r="C34" s="3">
        <v>31</v>
      </c>
      <c r="D34" s="4">
        <v>0.79487179487179505</v>
      </c>
    </row>
    <row r="35" spans="1:4" x14ac:dyDescent="0.25">
      <c r="A35" s="3" t="s">
        <v>29</v>
      </c>
      <c r="B35" s="3">
        <v>90</v>
      </c>
      <c r="C35" s="3">
        <v>85</v>
      </c>
      <c r="D35" s="4">
        <v>0.94444444444444398</v>
      </c>
    </row>
    <row r="36" spans="1:4" x14ac:dyDescent="0.25">
      <c r="A36" s="3" t="s">
        <v>30</v>
      </c>
      <c r="B36" s="3">
        <v>80</v>
      </c>
      <c r="C36" s="3">
        <v>79</v>
      </c>
      <c r="D36" s="4">
        <v>0.98750000000000004</v>
      </c>
    </row>
    <row r="37" spans="1:4" x14ac:dyDescent="0.25">
      <c r="A37" s="3" t="s">
        <v>31</v>
      </c>
      <c r="B37" s="3">
        <v>22</v>
      </c>
      <c r="C37" s="3">
        <v>20</v>
      </c>
      <c r="D37" s="4">
        <v>0.90909090909090895</v>
      </c>
    </row>
    <row r="38" spans="1:4" x14ac:dyDescent="0.25">
      <c r="A38" s="1" t="s">
        <v>37</v>
      </c>
      <c r="B38" s="2">
        <f>SUM(B5:B37)</f>
        <v>1459</v>
      </c>
      <c r="C38" s="1">
        <f>SUM(C5:C37)</f>
        <v>1234</v>
      </c>
      <c r="D38" s="5">
        <f>C38/B38</f>
        <v>0.84578478409869773</v>
      </c>
    </row>
    <row r="39" spans="1:4" ht="15.75" thickBot="1" x14ac:dyDescent="0.3"/>
    <row r="40" spans="1:4" ht="15.75" thickBot="1" x14ac:dyDescent="0.3">
      <c r="A40" s="9" t="s">
        <v>88</v>
      </c>
      <c r="B40" s="9"/>
      <c r="C40" s="9"/>
      <c r="D40" s="9"/>
    </row>
    <row r="41" spans="1:4" ht="15.75" thickBot="1" x14ac:dyDescent="0.3">
      <c r="A41" s="9"/>
      <c r="B41" s="9"/>
      <c r="C41" s="9"/>
      <c r="D41" s="9"/>
    </row>
    <row r="42" spans="1:4" ht="15.75" thickBot="1" x14ac:dyDescent="0.3">
      <c r="A42" s="9"/>
      <c r="B42" s="9"/>
      <c r="C42" s="9"/>
      <c r="D42" s="9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3" workbookViewId="0">
      <selection activeCell="F40" sqref="F40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270" t="s">
        <v>89</v>
      </c>
      <c r="B2" s="271"/>
      <c r="C2" s="271"/>
      <c r="D2" s="272"/>
    </row>
    <row r="3" spans="1:4" ht="15.75" thickBot="1" x14ac:dyDescent="0.3">
      <c r="A3" s="273"/>
      <c r="B3" s="274"/>
      <c r="C3" s="274"/>
      <c r="D3" s="275"/>
    </row>
    <row r="4" spans="1:4" x14ac:dyDescent="0.25">
      <c r="A4" s="276" t="s">
        <v>33</v>
      </c>
      <c r="B4" s="278" t="s">
        <v>34</v>
      </c>
      <c r="C4" s="278" t="s">
        <v>35</v>
      </c>
      <c r="D4" s="278" t="s">
        <v>36</v>
      </c>
    </row>
    <row r="5" spans="1:4" ht="36" customHeight="1" x14ac:dyDescent="0.25">
      <c r="A5" s="277"/>
      <c r="B5" s="279"/>
      <c r="C5" s="279"/>
      <c r="D5" s="279"/>
    </row>
    <row r="6" spans="1:4" x14ac:dyDescent="0.25">
      <c r="A6" s="3" t="s">
        <v>0</v>
      </c>
      <c r="B6" s="3">
        <v>51</v>
      </c>
      <c r="C6" s="3">
        <v>29</v>
      </c>
      <c r="D6" s="4">
        <v>0.56862745098039202</v>
      </c>
    </row>
    <row r="7" spans="1:4" x14ac:dyDescent="0.25">
      <c r="A7" s="3" t="s">
        <v>1</v>
      </c>
      <c r="B7" s="3">
        <v>10</v>
      </c>
      <c r="C7" s="3">
        <v>7</v>
      </c>
      <c r="D7" s="4">
        <v>0.7</v>
      </c>
    </row>
    <row r="8" spans="1:4" x14ac:dyDescent="0.25">
      <c r="A8" s="3" t="s">
        <v>2</v>
      </c>
      <c r="B8" s="3">
        <v>10</v>
      </c>
      <c r="C8" s="3">
        <v>7</v>
      </c>
      <c r="D8" s="4">
        <v>0.7</v>
      </c>
    </row>
    <row r="9" spans="1:4" x14ac:dyDescent="0.25">
      <c r="A9" s="3" t="s">
        <v>3</v>
      </c>
      <c r="B9" s="3">
        <v>8</v>
      </c>
      <c r="C9" s="3">
        <v>2</v>
      </c>
      <c r="D9" s="4">
        <v>0.25</v>
      </c>
    </row>
    <row r="10" spans="1:4" x14ac:dyDescent="0.25">
      <c r="A10" s="3" t="s">
        <v>4</v>
      </c>
      <c r="B10" s="3">
        <v>49</v>
      </c>
      <c r="C10" s="3">
        <v>38</v>
      </c>
      <c r="D10" s="4">
        <v>0.77551020408163296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84</v>
      </c>
      <c r="C12" s="3">
        <v>79</v>
      </c>
      <c r="D12" s="4">
        <v>0.94047619047619002</v>
      </c>
    </row>
    <row r="13" spans="1:4" x14ac:dyDescent="0.25">
      <c r="A13" s="3" t="s">
        <v>7</v>
      </c>
      <c r="B13" s="3">
        <v>10</v>
      </c>
      <c r="C13" s="3">
        <v>5</v>
      </c>
      <c r="D13" s="4">
        <v>0.5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9</v>
      </c>
      <c r="D15" s="4">
        <v>0.69230769230769196</v>
      </c>
    </row>
    <row r="16" spans="1:4" x14ac:dyDescent="0.25">
      <c r="A16" s="3" t="s">
        <v>10</v>
      </c>
      <c r="B16" s="3">
        <v>67</v>
      </c>
      <c r="C16" s="3">
        <v>51</v>
      </c>
      <c r="D16" s="4">
        <v>0.76119402985074602</v>
      </c>
    </row>
    <row r="17" spans="1:4" x14ac:dyDescent="0.25">
      <c r="A17" s="3" t="s">
        <v>11</v>
      </c>
      <c r="B17" s="3">
        <v>319</v>
      </c>
      <c r="C17" s="3">
        <v>282</v>
      </c>
      <c r="D17" s="4">
        <v>0.88401253918495304</v>
      </c>
    </row>
    <row r="18" spans="1:4" x14ac:dyDescent="0.25">
      <c r="A18" s="3" t="s">
        <v>12</v>
      </c>
      <c r="B18" s="3">
        <v>38</v>
      </c>
      <c r="C18" s="3">
        <v>36</v>
      </c>
      <c r="D18" s="4">
        <v>0.94736842105263197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21</v>
      </c>
      <c r="D20" s="4">
        <v>0.375</v>
      </c>
    </row>
    <row r="21" spans="1:4" x14ac:dyDescent="0.25">
      <c r="A21" s="3" t="s">
        <v>15</v>
      </c>
      <c r="B21" s="3">
        <v>29</v>
      </c>
      <c r="C21" s="3">
        <v>17</v>
      </c>
      <c r="D21" s="4">
        <v>0.58620689655172398</v>
      </c>
    </row>
    <row r="22" spans="1:4" x14ac:dyDescent="0.25">
      <c r="A22" s="3" t="s">
        <v>16</v>
      </c>
      <c r="B22" s="3">
        <v>19</v>
      </c>
      <c r="C22" s="3">
        <v>19</v>
      </c>
      <c r="D22" s="4">
        <v>1</v>
      </c>
    </row>
    <row r="23" spans="1:4" x14ac:dyDescent="0.25">
      <c r="A23" s="3" t="s">
        <v>17</v>
      </c>
      <c r="B23" s="3">
        <v>24</v>
      </c>
      <c r="C23" s="3">
        <v>19</v>
      </c>
      <c r="D23" s="4">
        <v>0.79166666666666696</v>
      </c>
    </row>
    <row r="24" spans="1:4" x14ac:dyDescent="0.25">
      <c r="A24" s="3" t="s">
        <v>18</v>
      </c>
      <c r="B24" s="3">
        <v>25</v>
      </c>
      <c r="C24" s="3">
        <v>15</v>
      </c>
      <c r="D24" s="4">
        <v>0.6</v>
      </c>
    </row>
    <row r="25" spans="1:4" x14ac:dyDescent="0.25">
      <c r="A25" s="3" t="s">
        <v>19</v>
      </c>
      <c r="B25" s="3">
        <v>19</v>
      </c>
      <c r="C25" s="3">
        <v>12</v>
      </c>
      <c r="D25" s="4">
        <v>0.63157894736842102</v>
      </c>
    </row>
    <row r="26" spans="1:4" x14ac:dyDescent="0.25">
      <c r="A26" s="3" t="s">
        <v>20</v>
      </c>
      <c r="B26" s="3">
        <v>19</v>
      </c>
      <c r="C26" s="3">
        <v>18</v>
      </c>
      <c r="D26" s="4">
        <v>0.94736842105263197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2</v>
      </c>
      <c r="D28" s="4">
        <v>0.33333333333333298</v>
      </c>
    </row>
    <row r="29" spans="1:4" x14ac:dyDescent="0.25">
      <c r="A29" s="3" t="s">
        <v>23</v>
      </c>
      <c r="B29" s="3">
        <v>12</v>
      </c>
      <c r="C29" s="3">
        <v>8</v>
      </c>
      <c r="D29" s="4">
        <v>0.66666666666666696</v>
      </c>
    </row>
    <row r="30" spans="1:4" x14ac:dyDescent="0.25">
      <c r="A30" s="3" t="s">
        <v>24</v>
      </c>
      <c r="B30" s="3">
        <v>6</v>
      </c>
      <c r="C30" s="3">
        <v>5</v>
      </c>
      <c r="D30" s="4">
        <v>0.83333333333333304</v>
      </c>
    </row>
    <row r="31" spans="1:4" x14ac:dyDescent="0.25">
      <c r="A31" s="3" t="s">
        <v>25</v>
      </c>
      <c r="B31" s="3">
        <v>19</v>
      </c>
      <c r="C31" s="3">
        <v>13</v>
      </c>
      <c r="D31" s="4">
        <v>0.68421052631578905</v>
      </c>
    </row>
    <row r="32" spans="1:4" s="8" customFormat="1" x14ac:dyDescent="0.25">
      <c r="A32" s="6" t="s">
        <v>26</v>
      </c>
      <c r="B32" s="6">
        <v>47</v>
      </c>
      <c r="C32" s="6">
        <v>40</v>
      </c>
      <c r="D32" s="7">
        <v>0.85106382978723405</v>
      </c>
    </row>
    <row r="33" spans="1:4" x14ac:dyDescent="0.25">
      <c r="A33" s="3" t="s">
        <v>27</v>
      </c>
      <c r="B33" s="3">
        <v>39</v>
      </c>
      <c r="C33" s="3">
        <v>18</v>
      </c>
      <c r="D33" s="4">
        <v>0.46153846153846201</v>
      </c>
    </row>
    <row r="34" spans="1:4" x14ac:dyDescent="0.25">
      <c r="A34" s="3" t="s">
        <v>28</v>
      </c>
      <c r="B34" s="3">
        <v>39</v>
      </c>
      <c r="C34" s="3">
        <v>23</v>
      </c>
      <c r="D34" s="4">
        <v>0.58974358974358998</v>
      </c>
    </row>
    <row r="35" spans="1:4" x14ac:dyDescent="0.25">
      <c r="A35" s="3" t="s">
        <v>29</v>
      </c>
      <c r="B35" s="3">
        <v>90</v>
      </c>
      <c r="C35" s="3">
        <v>85</v>
      </c>
      <c r="D35" s="4">
        <v>0.94444444444444398</v>
      </c>
    </row>
    <row r="36" spans="1:4" x14ac:dyDescent="0.25">
      <c r="A36" s="3" t="s">
        <v>30</v>
      </c>
      <c r="B36" s="3">
        <v>80</v>
      </c>
      <c r="C36" s="3">
        <v>68</v>
      </c>
      <c r="D36" s="4">
        <v>0.85</v>
      </c>
    </row>
    <row r="37" spans="1:4" x14ac:dyDescent="0.25">
      <c r="A37" s="3" t="s">
        <v>31</v>
      </c>
      <c r="B37" s="3">
        <v>22</v>
      </c>
      <c r="C37" s="3">
        <v>20</v>
      </c>
      <c r="D37" s="4">
        <v>0.90909090909090895</v>
      </c>
    </row>
    <row r="38" spans="1:4" x14ac:dyDescent="0.25">
      <c r="A38" s="1" t="s">
        <v>37</v>
      </c>
      <c r="B38" s="2">
        <f>SUM(B5:B37)</f>
        <v>1452</v>
      </c>
      <c r="C38" s="1">
        <f>SUM(C5:C37)</f>
        <v>1190</v>
      </c>
      <c r="D38" s="5">
        <f>C38/B38</f>
        <v>0.81955922865013775</v>
      </c>
    </row>
    <row r="39" spans="1:4" ht="15.75" thickBot="1" x14ac:dyDescent="0.3"/>
    <row r="40" spans="1:4" ht="15.75" thickBot="1" x14ac:dyDescent="0.3">
      <c r="A40" s="9" t="s">
        <v>90</v>
      </c>
      <c r="B40" s="9"/>
      <c r="C40" s="9"/>
      <c r="D40" s="9"/>
    </row>
    <row r="41" spans="1:4" ht="15.75" thickBot="1" x14ac:dyDescent="0.3">
      <c r="A41" s="9"/>
      <c r="B41" s="9"/>
      <c r="C41" s="9"/>
      <c r="D41" s="9"/>
    </row>
    <row r="42" spans="1:4" ht="15.75" thickBot="1" x14ac:dyDescent="0.3">
      <c r="A42" s="9"/>
      <c r="B42" s="9"/>
      <c r="C42" s="9"/>
      <c r="D42" s="9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abSelected="1" topLeftCell="A23" workbookViewId="0">
      <selection activeCell="F40" sqref="F40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280" t="s">
        <v>91</v>
      </c>
      <c r="B2" s="281"/>
      <c r="C2" s="281"/>
      <c r="D2" s="282"/>
    </row>
    <row r="3" spans="1:4" ht="15.75" thickBot="1" x14ac:dyDescent="0.3">
      <c r="A3" s="283"/>
      <c r="B3" s="284"/>
      <c r="C3" s="284"/>
      <c r="D3" s="285"/>
    </row>
    <row r="4" spans="1:4" x14ac:dyDescent="0.25">
      <c r="A4" s="286" t="s">
        <v>33</v>
      </c>
      <c r="B4" s="287" t="s">
        <v>34</v>
      </c>
      <c r="C4" s="287" t="s">
        <v>35</v>
      </c>
      <c r="D4" s="287" t="s">
        <v>36</v>
      </c>
    </row>
    <row r="5" spans="1:4" ht="36" customHeight="1" x14ac:dyDescent="0.25">
      <c r="A5" s="288"/>
      <c r="B5" s="289"/>
      <c r="C5" s="289"/>
      <c r="D5" s="289"/>
    </row>
    <row r="6" spans="1:4" x14ac:dyDescent="0.25">
      <c r="A6" s="3" t="s">
        <v>0</v>
      </c>
      <c r="B6" s="3">
        <v>51</v>
      </c>
      <c r="C6" s="3">
        <v>24</v>
      </c>
      <c r="D6" s="4">
        <v>0.47058823529411797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8</v>
      </c>
      <c r="D8" s="4">
        <v>0.8</v>
      </c>
    </row>
    <row r="9" spans="1:4" x14ac:dyDescent="0.25">
      <c r="A9" s="3" t="s">
        <v>3</v>
      </c>
      <c r="B9" s="3">
        <v>8</v>
      </c>
      <c r="C9" s="3">
        <v>3</v>
      </c>
      <c r="D9" s="4">
        <v>0.375</v>
      </c>
    </row>
    <row r="10" spans="1:4" x14ac:dyDescent="0.25">
      <c r="A10" s="3" t="s">
        <v>4</v>
      </c>
      <c r="B10" s="3">
        <v>49</v>
      </c>
      <c r="C10" s="3">
        <v>41</v>
      </c>
      <c r="D10" s="4">
        <v>0.83673469387755095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84</v>
      </c>
      <c r="C12" s="3">
        <v>84</v>
      </c>
      <c r="D12" s="4">
        <v>1</v>
      </c>
    </row>
    <row r="13" spans="1:4" x14ac:dyDescent="0.25">
      <c r="A13" s="3" t="s">
        <v>7</v>
      </c>
      <c r="B13" s="3">
        <v>10</v>
      </c>
      <c r="C13" s="3">
        <v>5</v>
      </c>
      <c r="D13" s="4">
        <v>0.5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10</v>
      </c>
      <c r="D15" s="4">
        <v>0.76923076923076905</v>
      </c>
    </row>
    <row r="16" spans="1:4" x14ac:dyDescent="0.25">
      <c r="A16" s="3" t="s">
        <v>10</v>
      </c>
      <c r="B16" s="3">
        <v>67</v>
      </c>
      <c r="C16" s="3">
        <v>48</v>
      </c>
      <c r="D16" s="4">
        <v>0.71641791044776104</v>
      </c>
    </row>
    <row r="17" spans="1:4" x14ac:dyDescent="0.25">
      <c r="A17" s="3" t="s">
        <v>11</v>
      </c>
      <c r="B17" s="3">
        <v>319</v>
      </c>
      <c r="C17" s="3">
        <v>275</v>
      </c>
      <c r="D17" s="4">
        <v>0.86206896551724099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21</v>
      </c>
      <c r="D20" s="4">
        <v>0.375</v>
      </c>
    </row>
    <row r="21" spans="1:4" x14ac:dyDescent="0.25">
      <c r="A21" s="3" t="s">
        <v>15</v>
      </c>
      <c r="B21" s="3">
        <v>29</v>
      </c>
      <c r="C21" s="3">
        <v>21</v>
      </c>
      <c r="D21" s="4">
        <v>0.72413793103448298</v>
      </c>
    </row>
    <row r="22" spans="1:4" x14ac:dyDescent="0.25">
      <c r="A22" s="3" t="s">
        <v>16</v>
      </c>
      <c r="B22" s="3">
        <v>19</v>
      </c>
      <c r="C22" s="3">
        <v>18</v>
      </c>
      <c r="D22" s="4">
        <v>0.94736842105263197</v>
      </c>
    </row>
    <row r="23" spans="1:4" x14ac:dyDescent="0.25">
      <c r="A23" s="3" t="s">
        <v>17</v>
      </c>
      <c r="B23" s="3">
        <v>24</v>
      </c>
      <c r="C23" s="3">
        <v>20</v>
      </c>
      <c r="D23" s="4">
        <v>0.83333333333333304</v>
      </c>
    </row>
    <row r="24" spans="1:4" x14ac:dyDescent="0.25">
      <c r="A24" s="3" t="s">
        <v>18</v>
      </c>
      <c r="B24" s="3">
        <v>25</v>
      </c>
      <c r="C24" s="3">
        <v>17</v>
      </c>
      <c r="D24" s="4">
        <v>0.68</v>
      </c>
    </row>
    <row r="25" spans="1:4" x14ac:dyDescent="0.25">
      <c r="A25" s="3" t="s">
        <v>19</v>
      </c>
      <c r="B25" s="3">
        <v>19</v>
      </c>
      <c r="C25" s="3">
        <v>14</v>
      </c>
      <c r="D25" s="4">
        <v>0.73684210526315796</v>
      </c>
    </row>
    <row r="26" spans="1:4" x14ac:dyDescent="0.25">
      <c r="A26" s="3" t="s">
        <v>20</v>
      </c>
      <c r="B26" s="3">
        <v>19</v>
      </c>
      <c r="C26" s="3">
        <v>17</v>
      </c>
      <c r="D26" s="4">
        <v>0.89473684210526305</v>
      </c>
    </row>
    <row r="27" spans="1:4" x14ac:dyDescent="0.25">
      <c r="A27" s="3" t="s">
        <v>21</v>
      </c>
      <c r="B27" s="3">
        <v>30</v>
      </c>
      <c r="C27" s="3">
        <v>28</v>
      </c>
      <c r="D27" s="4">
        <v>0.93333333333333302</v>
      </c>
    </row>
    <row r="28" spans="1:4" x14ac:dyDescent="0.25">
      <c r="A28" s="3" t="s">
        <v>22</v>
      </c>
      <c r="B28" s="3">
        <v>6</v>
      </c>
      <c r="C28" s="3">
        <v>1</v>
      </c>
      <c r="D28" s="4">
        <v>0.16666666666666699</v>
      </c>
    </row>
    <row r="29" spans="1:4" x14ac:dyDescent="0.25">
      <c r="A29" s="3" t="s">
        <v>23</v>
      </c>
      <c r="B29" s="3">
        <v>12</v>
      </c>
      <c r="C29" s="3">
        <v>8</v>
      </c>
      <c r="D29" s="4">
        <v>0.66666666666666696</v>
      </c>
    </row>
    <row r="30" spans="1:4" x14ac:dyDescent="0.25">
      <c r="A30" s="3" t="s">
        <v>24</v>
      </c>
      <c r="B30" s="3">
        <v>6</v>
      </c>
      <c r="C30" s="3">
        <v>5</v>
      </c>
      <c r="D30" s="4">
        <v>0.83333333333333304</v>
      </c>
    </row>
    <row r="31" spans="1:4" x14ac:dyDescent="0.25">
      <c r="A31" s="3" t="s">
        <v>25</v>
      </c>
      <c r="B31" s="3">
        <v>19</v>
      </c>
      <c r="C31" s="3">
        <v>14</v>
      </c>
      <c r="D31" s="4">
        <v>0.73684210526315796</v>
      </c>
    </row>
    <row r="32" spans="1:4" x14ac:dyDescent="0.25">
      <c r="A32" s="3" t="s">
        <v>26</v>
      </c>
      <c r="B32" s="3">
        <v>47</v>
      </c>
      <c r="C32" s="3">
        <v>41</v>
      </c>
      <c r="D32" s="4">
        <v>0.87234042553191504</v>
      </c>
    </row>
    <row r="33" spans="1:4" x14ac:dyDescent="0.25">
      <c r="A33" s="3" t="s">
        <v>27</v>
      </c>
      <c r="B33" s="3">
        <v>39</v>
      </c>
      <c r="C33" s="3">
        <v>39</v>
      </c>
      <c r="D33" s="4">
        <v>1</v>
      </c>
    </row>
    <row r="34" spans="1:4" x14ac:dyDescent="0.25">
      <c r="A34" s="3" t="s">
        <v>28</v>
      </c>
      <c r="B34" s="3">
        <v>39</v>
      </c>
      <c r="C34" s="3">
        <v>26</v>
      </c>
      <c r="D34" s="4">
        <v>0.66666666666666696</v>
      </c>
    </row>
    <row r="35" spans="1:4" x14ac:dyDescent="0.25">
      <c r="A35" s="3" t="s">
        <v>29</v>
      </c>
      <c r="B35" s="3">
        <v>90</v>
      </c>
      <c r="C35" s="3">
        <v>69</v>
      </c>
      <c r="D35" s="4">
        <v>0.76666666666666705</v>
      </c>
    </row>
    <row r="36" spans="1:4" x14ac:dyDescent="0.25">
      <c r="A36" s="3" t="s">
        <v>30</v>
      </c>
      <c r="B36" s="3">
        <v>80</v>
      </c>
      <c r="C36" s="3">
        <v>69</v>
      </c>
      <c r="D36" s="4">
        <v>0.86250000000000004</v>
      </c>
    </row>
    <row r="37" spans="1:4" x14ac:dyDescent="0.25">
      <c r="A37" s="3" t="s">
        <v>31</v>
      </c>
      <c r="B37" s="3">
        <v>22</v>
      </c>
      <c r="C37" s="3">
        <v>22</v>
      </c>
      <c r="D37" s="4">
        <v>1</v>
      </c>
    </row>
    <row r="38" spans="1:4" x14ac:dyDescent="0.25">
      <c r="A38" s="1" t="s">
        <v>37</v>
      </c>
      <c r="B38" s="2">
        <f>SUM(B5:B37)</f>
        <v>1452</v>
      </c>
      <c r="C38" s="1">
        <f>SUM(C5:C37)</f>
        <v>1208</v>
      </c>
      <c r="D38" s="5">
        <f>C38/B38</f>
        <v>0.83195592286501374</v>
      </c>
    </row>
    <row r="39" spans="1:4" ht="15.75" thickBot="1" x14ac:dyDescent="0.3"/>
    <row r="40" spans="1:4" ht="15.75" thickBot="1" x14ac:dyDescent="0.3">
      <c r="A40" s="9" t="s">
        <v>92</v>
      </c>
      <c r="B40" s="9"/>
      <c r="C40" s="9"/>
      <c r="D40" s="9"/>
    </row>
    <row r="41" spans="1:4" ht="15.75" thickBot="1" x14ac:dyDescent="0.3">
      <c r="A41" s="9"/>
      <c r="B41" s="9"/>
      <c r="C41" s="9"/>
      <c r="D41" s="9"/>
    </row>
    <row r="42" spans="1:4" ht="15.75" thickBot="1" x14ac:dyDescent="0.3">
      <c r="A42" s="9"/>
      <c r="B42" s="9"/>
      <c r="C42" s="9"/>
      <c r="D42" s="9"/>
    </row>
  </sheetData>
  <mergeCells count="6">
    <mergeCell ref="A2:D3"/>
    <mergeCell ref="A4:A5"/>
    <mergeCell ref="B4:B5"/>
    <mergeCell ref="C4:C5"/>
    <mergeCell ref="D4:D5"/>
    <mergeCell ref="A40:D42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28</vt:i4>
      </vt:variant>
    </vt:vector>
  </HeadingPairs>
  <TitlesOfParts>
    <vt:vector size="28" baseType="lpstr">
      <vt:lpstr>HOSP_PEDIATRICA_01_09_2025</vt:lpstr>
      <vt:lpstr>HOSP_PEDIATRICA_02_09_2025</vt:lpstr>
      <vt:lpstr>HOSP_PEDIATRICA_03_09_2025</vt:lpstr>
      <vt:lpstr>HOSP_PEDIATRICA_04_09_2025</vt:lpstr>
      <vt:lpstr>HOSP_PEDIATRICA_05_09_2025</vt:lpstr>
      <vt:lpstr>HOSP_PEDIATRICA_06_09_2025</vt:lpstr>
      <vt:lpstr>HOSP_PEDIATRICA_07_09_2025</vt:lpstr>
      <vt:lpstr>HOSP_PEDIATRICA_08_09_2025</vt:lpstr>
      <vt:lpstr>HOSP_PEDIATRICA_09_09_2025</vt:lpstr>
      <vt:lpstr>HOSP_PEDIATRICA_10_09_2025</vt:lpstr>
      <vt:lpstr>HOSP_PEDIATRICA_11_09_2025</vt:lpstr>
      <vt:lpstr>HOSP_PEDIATRICA_12_09_2025</vt:lpstr>
      <vt:lpstr>HOSP_PEDIATRICA_13_09_2025</vt:lpstr>
      <vt:lpstr>HOSP_PEDIATRICA_14_09_2025</vt:lpstr>
      <vt:lpstr>HOSP_PEDIATRICA_15_09_2025</vt:lpstr>
      <vt:lpstr>HOSP_PEDIATRICA_16_09_2025</vt:lpstr>
      <vt:lpstr>HOSP_PEDIATRICA_17_09_2025</vt:lpstr>
      <vt:lpstr>HOSP_PEDIATRICA_18_09_2025</vt:lpstr>
      <vt:lpstr>HOSP_PEDIATRICA_19_09_2025</vt:lpstr>
      <vt:lpstr>HOSP_PEDIATRICA_20_09_2025</vt:lpstr>
      <vt:lpstr>HOSP_PEDIATRICA_21_09_2025</vt:lpstr>
      <vt:lpstr>HOSP_PEDIATRICA_22_09_2025</vt:lpstr>
      <vt:lpstr>HOSP_PEDIATRICA_23_09_2025</vt:lpstr>
      <vt:lpstr>HOSP_PEDIATRICA_24_09_2025</vt:lpstr>
      <vt:lpstr>HOSP_PEDIATRICA_25_09_2025</vt:lpstr>
      <vt:lpstr>HOSP_PEDIATRICA_26_09_2025</vt:lpstr>
      <vt:lpstr>HOSP_PEDIATRICA_27_09_2025</vt:lpstr>
      <vt:lpstr>HOSP_PEDIATRICA_28_09_2025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</dc:creator>
  <cp:lastModifiedBy>Usuario</cp:lastModifiedBy>
  <dcterms:created xsi:type="dcterms:W3CDTF">2025-09-01T12:17:53Z</dcterms:created>
  <dcterms:modified xsi:type="dcterms:W3CDTF">2025-09-28T18:28:01Z</dcterms:modified>
</cp:coreProperties>
</file>